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6.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G:\マイドライブ\★★\TCFDtool\20240999公開版\"/>
    </mc:Choice>
  </mc:AlternateContent>
  <xr:revisionPtr revIDLastSave="0" documentId="13_ncr:1_{878C2F16-2AE2-4814-B71E-2DC03F71C1A0}" xr6:coauthVersionLast="47" xr6:coauthVersionMax="47" xr10:uidLastSave="{00000000-0000-0000-0000-000000000000}"/>
  <workbookProtection workbookAlgorithmName="SHA-512" workbookHashValue="V+3szecEHkcxG/V0l3T7fKRdIBEVNKRQm+S/DGHPSywnv0y03iY0K6gMQWHuPsDtyLrx7N9+JcmkovDEnaofiA==" workbookSaltValue="uzCnNFDJbk2HCT8Yq4S+CQ==" workbookSpinCount="100000" lockStructure="1"/>
  <bookViews>
    <workbookView xWindow="-120" yWindow="-120" windowWidth="29040" windowHeight="15720" tabRatio="635" xr2:uid="{00000000-000D-0000-FFFF-FFFF00000000}"/>
  </bookViews>
  <sheets>
    <sheet name="試算ツール" sheetId="28" r:id="rId1"/>
    <sheet name="浸水深把握ツール" sheetId="30" r:id="rId2"/>
    <sheet name="計算" sheetId="20" state="hidden" r:id="rId3"/>
    <sheet name="解説2" sheetId="29" state="hidden" r:id="rId4"/>
    <sheet name="浸水深計算" sheetId="31" state="hidden" r:id="rId5"/>
    <sheet name="ユーザ入力" sheetId="21" state="hidden" r:id="rId6"/>
    <sheet name="階高計算表示" sheetId="25" state="hidden" r:id="rId7"/>
    <sheet name="リスト" sheetId="15" state="hidden" r:id="rId8"/>
  </sheets>
  <definedNames>
    <definedName name="_xlnm.Print_Area" localSheetId="5">ユーザ入力!$A$1:$AI$98</definedName>
    <definedName name="_xlnm.Print_Area" localSheetId="0">試算ツール!$A$1:$M$109</definedName>
    <definedName name="_xlnm.Print_Area" localSheetId="4">浸水深計算!$A$1:$G$58</definedName>
    <definedName name="_xlnm.Print_Area" localSheetId="1">浸水深把握ツール!$A$1:$H$43</definedName>
    <definedName name="グラフA">OFFSET(計算!$A$125,0,0,計算!$A$124)</definedName>
    <definedName name="グラフA1">OFFSET(計算!$D$125,,,計算!$A$124)</definedName>
    <definedName name="グラフA2">OFFSET(計算!$E$125,,,計算!$A$124)</definedName>
    <definedName name="グラフA3">OFFSET(計算!$F$125,,,計算!$A$124)</definedName>
    <definedName name="グラフA4">OFFSET(計算!$G$125,,,計算!$A$124)</definedName>
    <definedName name="グラフB">OFFSET(計算!$C$135,0,0,計算!$A$124-1)</definedName>
    <definedName name="グラフB1">OFFSET(計算!$D$135,,,計算!$A$124-1)</definedName>
    <definedName name="グラフB2">OFFSET(計算!$E$135,,,計算!$A$124-1)</definedName>
    <definedName name="グラフB3">OFFSET(計算!$F$135,,,計算!$A$124-1)</definedName>
    <definedName name="グラフB4">OFFSET(計算!$G$135,,,計算!$A$124-1)</definedName>
    <definedName name="業種">リスト!$M$4:$M$14</definedName>
    <definedName name="資産配置">リスト!$S$4:$S$6</definedName>
    <definedName name="住所入力" localSheetId="1">浸水深把握ツール!$D$7</definedName>
    <definedName name="詳細計算建物">計算!$P$188:$AO$202</definedName>
    <definedName name="詳細計算建物以外の償却資産">計算!$P$204:$AO$218</definedName>
    <definedName name="詳細計算在庫資産">計算!$P$220:$AO$234</definedName>
    <definedName name="被害">リスト!$C$5:$J$22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30" l="1"/>
  <c r="J4" i="31"/>
  <c r="J254" i="20"/>
  <c r="C22" i="31"/>
  <c r="A255" i="20" s="1"/>
  <c r="F33" i="30"/>
  <c r="J255" i="20"/>
  <c r="I255" i="20"/>
  <c r="I254" i="20"/>
  <c r="F40" i="30"/>
  <c r="F38" i="30"/>
  <c r="H30" i="21"/>
  <c r="H24" i="21"/>
  <c r="D15" i="20"/>
  <c r="D17" i="20"/>
  <c r="C34" i="31"/>
  <c r="C33" i="31"/>
  <c r="C32" i="31"/>
  <c r="C31" i="31"/>
  <c r="C30" i="31"/>
  <c r="C29" i="31"/>
  <c r="C28" i="31"/>
  <c r="C21" i="31"/>
  <c r="E13" i="31" s="1"/>
  <c r="D30" i="21"/>
  <c r="D24" i="21"/>
  <c r="D20" i="21"/>
  <c r="D18" i="21"/>
  <c r="D8" i="21"/>
  <c r="D4" i="20" s="1"/>
  <c r="D6" i="21"/>
  <c r="D3" i="20" s="1"/>
  <c r="D3" i="21"/>
  <c r="E14" i="31" l="1"/>
  <c r="A254" i="20"/>
  <c r="A260" i="20"/>
  <c r="A261" i="20"/>
  <c r="AC2" i="31"/>
  <c r="AC3" i="31"/>
  <c r="C4" i="31"/>
  <c r="I4" i="31" s="1"/>
  <c r="AB4" i="31"/>
  <c r="AB5" i="31" s="1"/>
  <c r="Q16" i="31"/>
  <c r="R16" i="31" s="1"/>
  <c r="S16" i="31"/>
  <c r="T16" i="31" s="1"/>
  <c r="Q15" i="31"/>
  <c r="R15" i="31" s="1"/>
  <c r="I21" i="31"/>
  <c r="J21" i="31"/>
  <c r="I22" i="31"/>
  <c r="U26" i="31"/>
  <c r="V26" i="31"/>
  <c r="U27" i="31"/>
  <c r="V27" i="31"/>
  <c r="J28" i="31"/>
  <c r="U28" i="31"/>
  <c r="V28" i="31" s="1"/>
  <c r="J29" i="31"/>
  <c r="U29" i="31"/>
  <c r="V29" i="31" s="1"/>
  <c r="J30" i="31"/>
  <c r="U30" i="31"/>
  <c r="V30" i="31" s="1"/>
  <c r="J31" i="31"/>
  <c r="U31" i="31"/>
  <c r="V31" i="31" s="1"/>
  <c r="J32" i="31"/>
  <c r="U32" i="31"/>
  <c r="V32" i="31" s="1"/>
  <c r="J33" i="31"/>
  <c r="J34" i="31"/>
  <c r="I39" i="31"/>
  <c r="J39" i="31" s="1"/>
  <c r="N39" i="31"/>
  <c r="I40" i="31"/>
  <c r="J40" i="31" s="1"/>
  <c r="N40" i="31"/>
  <c r="I41" i="31"/>
  <c r="J41" i="31" s="1"/>
  <c r="N41" i="31"/>
  <c r="I42" i="31"/>
  <c r="J42" i="31" s="1"/>
  <c r="N42" i="31"/>
  <c r="I43" i="31"/>
  <c r="J43" i="31" s="1"/>
  <c r="N43" i="31"/>
  <c r="I44" i="31"/>
  <c r="J44" i="31" s="1"/>
  <c r="N44" i="31"/>
  <c r="I45" i="31"/>
  <c r="J45" i="31" s="1"/>
  <c r="N45" i="31"/>
  <c r="I50" i="31"/>
  <c r="J50" i="31" s="1"/>
  <c r="N50" i="31"/>
  <c r="I51" i="31"/>
  <c r="J51" i="31" s="1"/>
  <c r="N51" i="31"/>
  <c r="I52" i="31"/>
  <c r="J52" i="31" s="1"/>
  <c r="N52" i="31"/>
  <c r="I53" i="31"/>
  <c r="J53" i="31"/>
  <c r="N53" i="31"/>
  <c r="I54" i="31"/>
  <c r="J54" i="31"/>
  <c r="N54" i="31"/>
  <c r="I55" i="31"/>
  <c r="J55" i="31"/>
  <c r="N55" i="31"/>
  <c r="I56" i="31"/>
  <c r="J56" i="31"/>
  <c r="N56" i="31"/>
  <c r="AD4" i="30"/>
  <c r="AE4" i="30" a="1"/>
  <c r="AE4" i="30" s="1"/>
  <c r="AD5" i="30"/>
  <c r="AE5" i="30" a="1"/>
  <c r="AE5" i="30" s="1"/>
  <c r="AC9" i="30"/>
  <c r="AD9" i="30" s="1"/>
  <c r="AE9" i="30" a="1"/>
  <c r="AE9" i="30" s="1"/>
  <c r="AE10" i="30" a="1"/>
  <c r="AE10" i="30" s="1"/>
  <c r="AE12" i="30" a="1"/>
  <c r="AE12" i="30" s="1"/>
  <c r="AE13" i="30" a="1"/>
  <c r="AE13" i="30" s="1"/>
  <c r="AE17" i="30" a="1"/>
  <c r="AE17" i="30" s="1"/>
  <c r="AE22" i="30" a="1"/>
  <c r="AE22" i="30" s="1"/>
  <c r="AC25" i="30"/>
  <c r="AD25" i="30" s="1"/>
  <c r="AE25" i="30" a="1"/>
  <c r="AE25" i="30" s="1"/>
  <c r="AE26" i="30" a="1"/>
  <c r="AE26" i="30" s="1"/>
  <c r="AE27" i="30" a="1"/>
  <c r="AE27" i="30" s="1"/>
  <c r="AE28" i="30" a="1"/>
  <c r="AE28" i="30" s="1"/>
  <c r="AE31" i="30" a="1"/>
  <c r="AE31" i="30" s="1"/>
  <c r="AE33" i="30" a="1"/>
  <c r="AE33" i="30" s="1"/>
  <c r="AE34" i="30" a="1"/>
  <c r="AE34" i="30" s="1"/>
  <c r="AE35" i="30" a="1"/>
  <c r="AE35" i="30" s="1"/>
  <c r="AE36" i="30" a="1"/>
  <c r="AE36" i="30" s="1"/>
  <c r="AE37" i="30" a="1"/>
  <c r="AE37" i="30" s="1"/>
  <c r="AE38" i="30" a="1"/>
  <c r="AE38" i="30" s="1"/>
  <c r="AE40" i="30" a="1"/>
  <c r="AE40" i="30" s="1"/>
  <c r="AE41" i="30" a="1"/>
  <c r="AE41" i="30" s="1"/>
  <c r="AE42" i="30" a="1"/>
  <c r="AE42" i="30" s="1"/>
  <c r="AE43" i="30" a="1"/>
  <c r="AE43" i="30" s="1"/>
  <c r="AC44" i="30"/>
  <c r="AD44" i="30" s="1"/>
  <c r="AE44" i="30" a="1"/>
  <c r="AE44" i="30" s="1"/>
  <c r="AE45" i="30" a="1"/>
  <c r="AE45" i="30" s="1"/>
  <c r="AE46" i="30" a="1"/>
  <c r="AE46" i="30" s="1"/>
  <c r="AE47" i="30" a="1"/>
  <c r="AE47" i="30" s="1"/>
  <c r="AE48" i="30" a="1"/>
  <c r="AE48" i="30" s="1"/>
  <c r="AE49" i="30" a="1"/>
  <c r="AE49" i="30" s="1"/>
  <c r="AE50" i="30" a="1"/>
  <c r="AE50" i="30" s="1"/>
  <c r="AE51" i="30" a="1"/>
  <c r="AE51" i="30" s="1"/>
  <c r="AE52" i="30" a="1"/>
  <c r="AE52" i="30" s="1"/>
  <c r="AE53" i="30" a="1"/>
  <c r="AE53" i="30" s="1"/>
  <c r="AE54" i="30" a="1"/>
  <c r="AE54" i="30" s="1"/>
  <c r="AE55" i="30" a="1"/>
  <c r="AE55" i="30" s="1"/>
  <c r="AE56" i="30" a="1"/>
  <c r="AE56" i="30" s="1"/>
  <c r="AE57" i="30" a="1"/>
  <c r="AE57" i="30" s="1"/>
  <c r="AE58" i="30" a="1"/>
  <c r="AE58" i="30" s="1"/>
  <c r="AE59" i="30" a="1"/>
  <c r="AE59" i="30" s="1"/>
  <c r="AE60" i="30" a="1"/>
  <c r="AE60" i="30" s="1"/>
  <c r="AE61" i="30" a="1"/>
  <c r="AE61" i="30" s="1"/>
  <c r="AE62" i="30" a="1"/>
  <c r="AE62" i="30" s="1"/>
  <c r="AE63" i="30" a="1"/>
  <c r="AE63" i="30" s="1"/>
  <c r="AE64" i="30" a="1"/>
  <c r="AE64" i="30" s="1"/>
  <c r="AE65" i="30" a="1"/>
  <c r="AE65" i="30" s="1"/>
  <c r="AE66" i="30" a="1"/>
  <c r="AE66" i="30" s="1"/>
  <c r="AE67" i="30" a="1"/>
  <c r="AE67" i="30" s="1"/>
  <c r="AE68" i="30" a="1"/>
  <c r="AE68" i="30" s="1"/>
  <c r="AE69" i="30" a="1"/>
  <c r="AE69" i="30" s="1"/>
  <c r="AE70" i="30" a="1"/>
  <c r="AE70" i="30" s="1"/>
  <c r="AE71" i="30" a="1"/>
  <c r="AE71" i="30" s="1"/>
  <c r="AE72" i="30" a="1"/>
  <c r="AE72" i="30" s="1"/>
  <c r="AE73" i="30" a="1"/>
  <c r="AE73" i="30" s="1"/>
  <c r="AE74" i="30" a="1"/>
  <c r="AE74" i="30" s="1"/>
  <c r="AE75" i="30" a="1"/>
  <c r="AE75" i="30" s="1"/>
  <c r="AE76" i="30" a="1"/>
  <c r="AE76" i="30" s="1"/>
  <c r="AE77" i="30" a="1"/>
  <c r="AE77" i="30" s="1"/>
  <c r="AE78" i="30" a="1"/>
  <c r="AE78" i="30" s="1"/>
  <c r="AE79" i="30" a="1"/>
  <c r="AE79" i="30" s="1"/>
  <c r="AE80" i="30" a="1"/>
  <c r="AE80" i="30" s="1"/>
  <c r="AE81" i="30" a="1"/>
  <c r="AE81" i="30" s="1"/>
  <c r="AE82" i="30" a="1"/>
  <c r="AE82" i="30" s="1"/>
  <c r="AE83" i="30" a="1"/>
  <c r="AE83" i="30" s="1"/>
  <c r="AE84" i="30" a="1"/>
  <c r="AE84" i="30" s="1"/>
  <c r="AE85" i="30" a="1"/>
  <c r="AE85" i="30" s="1"/>
  <c r="AE86" i="30" a="1"/>
  <c r="AE86" i="30" s="1"/>
  <c r="AE87" i="30" a="1"/>
  <c r="AE87" i="30" s="1"/>
  <c r="AE88" i="30" a="1"/>
  <c r="AE88" i="30" s="1"/>
  <c r="AE89" i="30" a="1"/>
  <c r="AE89" i="30" s="1"/>
  <c r="AE90" i="30" a="1"/>
  <c r="AE90" i="30" s="1"/>
  <c r="AE91" i="30" a="1"/>
  <c r="AE91" i="30" s="1"/>
  <c r="AE92" i="30" a="1"/>
  <c r="AE92" i="30" s="1"/>
  <c r="AE93" i="30" a="1"/>
  <c r="AE93" i="30" s="1"/>
  <c r="AE94" i="30" a="1"/>
  <c r="AE94" i="30" s="1"/>
  <c r="AE95" i="30" a="1"/>
  <c r="AE95" i="30" s="1"/>
  <c r="AE96" i="30" a="1"/>
  <c r="AE96" i="30" s="1"/>
  <c r="AE97" i="30" a="1"/>
  <c r="AE97" i="30" s="1"/>
  <c r="AE98" i="30" a="1"/>
  <c r="AE98" i="30" s="1"/>
  <c r="AE99" i="30" a="1"/>
  <c r="AE99" i="30" s="1"/>
  <c r="AE100" i="30" a="1"/>
  <c r="AE100" i="30" s="1"/>
  <c r="AE101" i="30" a="1"/>
  <c r="AE101" i="30" s="1"/>
  <c r="AE102" i="30" a="1"/>
  <c r="AE102" i="30" s="1"/>
  <c r="AE103" i="30" a="1"/>
  <c r="AE103" i="30" s="1"/>
  <c r="AE104" i="30" a="1"/>
  <c r="AE104" i="30" s="1"/>
  <c r="AE105" i="30" a="1"/>
  <c r="AE105" i="30" s="1"/>
  <c r="AE106" i="30" a="1"/>
  <c r="AE106" i="30" s="1"/>
  <c r="AE107" i="30" a="1"/>
  <c r="AE107" i="30" s="1"/>
  <c r="AE108" i="30" a="1"/>
  <c r="AE108" i="30" s="1"/>
  <c r="AE109" i="30" a="1"/>
  <c r="AE109" i="30" s="1"/>
  <c r="AE110" i="30" a="1"/>
  <c r="AE110" i="30" s="1"/>
  <c r="AE111" i="30" a="1"/>
  <c r="AE111" i="30" s="1"/>
  <c r="AE112" i="30" a="1"/>
  <c r="AE112" i="30" s="1"/>
  <c r="AE113" i="30" a="1"/>
  <c r="AE113" i="30" s="1"/>
  <c r="AE114" i="30" a="1"/>
  <c r="AE114" i="30" s="1"/>
  <c r="AE115" i="30" a="1"/>
  <c r="AE115" i="30" s="1"/>
  <c r="AE116" i="30" a="1"/>
  <c r="AE116" i="30" s="1"/>
  <c r="AE117" i="30" a="1"/>
  <c r="AE117" i="30" s="1"/>
  <c r="AE118" i="30" a="1"/>
  <c r="AE118" i="30" s="1"/>
  <c r="AE119" i="30" a="1"/>
  <c r="AE119" i="30" s="1"/>
  <c r="AE120" i="30" a="1"/>
  <c r="AE120" i="30" s="1"/>
  <c r="AE121" i="30" a="1"/>
  <c r="AE121" i="30" s="1"/>
  <c r="AE122" i="30" a="1"/>
  <c r="AE122" i="30" s="1"/>
  <c r="AE123" i="30" a="1"/>
  <c r="AE123" i="30" s="1"/>
  <c r="AE124" i="30" a="1"/>
  <c r="AE124" i="30" s="1"/>
  <c r="AE125" i="30" a="1"/>
  <c r="AE125" i="30" s="1"/>
  <c r="AE126" i="30" a="1"/>
  <c r="AE126" i="30" s="1"/>
  <c r="AC45" i="30" l="1"/>
  <c r="AD45" i="30" s="1"/>
  <c r="AC26" i="30"/>
  <c r="AD26" i="30" s="1"/>
  <c r="S15" i="31"/>
  <c r="T15" i="31" s="1"/>
  <c r="AC4" i="31"/>
  <c r="AB6" i="31"/>
  <c r="AC5" i="31"/>
  <c r="K4" i="31"/>
  <c r="L4" i="31" s="1"/>
  <c r="M4" i="31"/>
  <c r="J22" i="31"/>
  <c r="AC46" i="30"/>
  <c r="AC27" i="30"/>
  <c r="AC10" i="30"/>
  <c r="AD27" i="30" l="1"/>
  <c r="AC28" i="30"/>
  <c r="AC6" i="31"/>
  <c r="AB7" i="31"/>
  <c r="N4" i="31"/>
  <c r="D10" i="30" s="1"/>
  <c r="C8" i="31" s="1"/>
  <c r="S2" i="31" s="1"/>
  <c r="AD10" i="30"/>
  <c r="AC12" i="30"/>
  <c r="AD46" i="30"/>
  <c r="AC47" i="30"/>
  <c r="D12" i="30"/>
  <c r="C9" i="31" s="1"/>
  <c r="S3" i="31" s="1"/>
  <c r="O4" i="31" l="1"/>
  <c r="R6" i="31"/>
  <c r="W4" i="31" s="1"/>
  <c r="R7" i="31"/>
  <c r="W5" i="31" s="1"/>
  <c r="AC7" i="31"/>
  <c r="AB8" i="31"/>
  <c r="AC48" i="30"/>
  <c r="AD47" i="30"/>
  <c r="AC13" i="30"/>
  <c r="AD12" i="30"/>
  <c r="AC31" i="30"/>
  <c r="AD28" i="30"/>
  <c r="AD31" i="30" l="1"/>
  <c r="AC33" i="30"/>
  <c r="AD13" i="30"/>
  <c r="AC17" i="30"/>
  <c r="AB9" i="31"/>
  <c r="AC8" i="31"/>
  <c r="AD48" i="30"/>
  <c r="AC49" i="30"/>
  <c r="X5" i="31"/>
  <c r="Y5" i="31" s="1"/>
  <c r="C14" i="31" s="1"/>
  <c r="Z5" i="31"/>
  <c r="AA5" i="31" s="1"/>
  <c r="D14" i="31" s="1"/>
  <c r="F21" i="30" s="1"/>
  <c r="X4" i="31"/>
  <c r="Y4" i="31" s="1"/>
  <c r="C13" i="31" s="1"/>
  <c r="Z4" i="31"/>
  <c r="AA4" i="31" s="1"/>
  <c r="D13" i="31" s="1"/>
  <c r="F19" i="30" s="1"/>
  <c r="D21" i="30" l="1"/>
  <c r="K22" i="31"/>
  <c r="AD33" i="30"/>
  <c r="AC34" i="30"/>
  <c r="AD49" i="30"/>
  <c r="AC50" i="30"/>
  <c r="AC9" i="31"/>
  <c r="AB10" i="31"/>
  <c r="AD17" i="30"/>
  <c r="AC22" i="30"/>
  <c r="AD22" i="30" s="1"/>
  <c r="AD50" i="30" l="1"/>
  <c r="AC51" i="30"/>
  <c r="AD34" i="30"/>
  <c r="AC35" i="30"/>
  <c r="AC10" i="31"/>
  <c r="AB11" i="31"/>
  <c r="AC11" i="31" l="1"/>
  <c r="AB12" i="31"/>
  <c r="AC36" i="30"/>
  <c r="AD35" i="30"/>
  <c r="AC52" i="30"/>
  <c r="AD51" i="30"/>
  <c r="AD36" i="30" l="1"/>
  <c r="AC37" i="30"/>
  <c r="AD52" i="30"/>
  <c r="AC53" i="30"/>
  <c r="AB13" i="31"/>
  <c r="AC12" i="31"/>
  <c r="H3" i="21"/>
  <c r="T8" i="21"/>
  <c r="R4" i="20" s="1"/>
  <c r="AC13" i="31" l="1"/>
  <c r="AB14" i="31"/>
  <c r="AD37" i="30"/>
  <c r="AC38" i="30"/>
  <c r="AD53" i="30"/>
  <c r="AC54" i="30"/>
  <c r="R5" i="20"/>
  <c r="R6" i="20" s="1"/>
  <c r="D12" i="20"/>
  <c r="D11" i="20"/>
  <c r="D10" i="20"/>
  <c r="D9" i="20"/>
  <c r="D21" i="20"/>
  <c r="D20" i="20"/>
  <c r="D16" i="20"/>
  <c r="H16" i="20" s="1" a="1"/>
  <c r="H16" i="20" s="1"/>
  <c r="H17" i="20" a="1"/>
  <c r="H17" i="20" s="1"/>
  <c r="D18" i="20"/>
  <c r="H18" i="20" s="1" a="1"/>
  <c r="H18" i="20" s="1"/>
  <c r="D19" i="20"/>
  <c r="H19" i="20" s="1" a="1"/>
  <c r="H19" i="20" s="1"/>
  <c r="AC40" i="30" l="1"/>
  <c r="AD38" i="30"/>
  <c r="AB15" i="31"/>
  <c r="AC14" i="31"/>
  <c r="AD54" i="30"/>
  <c r="AC55" i="30"/>
  <c r="AC6" i="21"/>
  <c r="Z6" i="21"/>
  <c r="W6" i="21"/>
  <c r="R7" i="20"/>
  <c r="R8" i="20" s="1"/>
  <c r="R9" i="20" s="1"/>
  <c r="R10" i="20" s="1"/>
  <c r="B17" i="20"/>
  <c r="B15" i="20"/>
  <c r="H15" i="20" a="1"/>
  <c r="H15" i="20" s="1"/>
  <c r="B18" i="20"/>
  <c r="B19" i="20"/>
  <c r="B16" i="20"/>
  <c r="AC56" i="30" l="1"/>
  <c r="AD55" i="30"/>
  <c r="AC15" i="31"/>
  <c r="AB16" i="31"/>
  <c r="AD40" i="30"/>
  <c r="AC41" i="30"/>
  <c r="R11" i="20"/>
  <c r="R12" i="20" s="1"/>
  <c r="R13" i="20" s="1"/>
  <c r="R14" i="20" s="1"/>
  <c r="AD41" i="30" l="1"/>
  <c r="AC42" i="30"/>
  <c r="AC16" i="31"/>
  <c r="AB17" i="31"/>
  <c r="AD56" i="30"/>
  <c r="AC57" i="30"/>
  <c r="R233" i="20"/>
  <c r="E56" i="20"/>
  <c r="E258" i="20" s="1"/>
  <c r="D6" i="20"/>
  <c r="D5" i="20"/>
  <c r="H4" i="20"/>
  <c r="M30" i="21" a="1"/>
  <c r="M30" i="21" s="1"/>
  <c r="J30" i="21" a="1"/>
  <c r="J30" i="21" s="1"/>
  <c r="K30" i="21" s="1" a="1"/>
  <c r="K30" i="21" s="1"/>
  <c r="M28" i="21" a="1"/>
  <c r="M28" i="21" s="1"/>
  <c r="J28" i="21" a="1"/>
  <c r="J28" i="21" s="1"/>
  <c r="K28" i="21" s="1" a="1"/>
  <c r="K28" i="21" s="1"/>
  <c r="M26" i="21" a="1"/>
  <c r="M26" i="21" s="1"/>
  <c r="J26" i="21" a="1"/>
  <c r="J26" i="21" s="1"/>
  <c r="K26" i="21" s="1" a="1"/>
  <c r="K26" i="21" s="1"/>
  <c r="M24" i="21" a="1"/>
  <c r="M24" i="21" s="1"/>
  <c r="J24" i="21" a="1"/>
  <c r="J24" i="21" s="1"/>
  <c r="K24" i="21" s="1" a="1"/>
  <c r="K24" i="21" s="1"/>
  <c r="M22" i="21" a="1"/>
  <c r="M22" i="21" s="1"/>
  <c r="J22" i="21" a="1"/>
  <c r="J22" i="21" s="1"/>
  <c r="K22" i="21" s="1" a="1"/>
  <c r="K22" i="21" s="1"/>
  <c r="M20" i="21" a="1"/>
  <c r="M20" i="21" s="1"/>
  <c r="J20" i="21" a="1"/>
  <c r="J20" i="21" s="1"/>
  <c r="K20" i="21" s="1" a="1"/>
  <c r="K20" i="21" s="1"/>
  <c r="M18" i="21" a="1"/>
  <c r="M18" i="21" s="1"/>
  <c r="J18" i="21" a="1"/>
  <c r="J18" i="21" s="1"/>
  <c r="K18" i="21" s="1" a="1"/>
  <c r="K18" i="21" s="1"/>
  <c r="U5" i="15"/>
  <c r="J21" i="15"/>
  <c r="I21" i="15"/>
  <c r="H21" i="15"/>
  <c r="G21" i="15"/>
  <c r="F21" i="15"/>
  <c r="J20" i="15"/>
  <c r="I20" i="15"/>
  <c r="H20" i="15"/>
  <c r="G20" i="15"/>
  <c r="F20" i="15"/>
  <c r="J19" i="15"/>
  <c r="I19" i="15"/>
  <c r="H19" i="15"/>
  <c r="G19" i="15"/>
  <c r="F19" i="15"/>
  <c r="J18" i="15"/>
  <c r="I18" i="15"/>
  <c r="H18" i="15"/>
  <c r="G18" i="15"/>
  <c r="F18" i="15"/>
  <c r="J17" i="15"/>
  <c r="I17" i="15"/>
  <c r="H17" i="15"/>
  <c r="G17" i="15"/>
  <c r="F17" i="15"/>
  <c r="J16" i="15"/>
  <c r="I16" i="15"/>
  <c r="H16" i="15"/>
  <c r="G16" i="15"/>
  <c r="F16" i="15"/>
  <c r="J15" i="15"/>
  <c r="I15" i="15"/>
  <c r="H15" i="15"/>
  <c r="G15" i="15"/>
  <c r="F15" i="15"/>
  <c r="J14" i="15"/>
  <c r="I14" i="15"/>
  <c r="H14" i="15"/>
  <c r="G14" i="15"/>
  <c r="F14" i="15"/>
  <c r="J13" i="15"/>
  <c r="I13" i="15"/>
  <c r="H13" i="15"/>
  <c r="G13" i="15"/>
  <c r="F13" i="15"/>
  <c r="J12" i="15"/>
  <c r="I12" i="15"/>
  <c r="H12" i="15"/>
  <c r="G12" i="15"/>
  <c r="F12" i="15"/>
  <c r="E12" i="15"/>
  <c r="F15" i="20" l="1" a="1"/>
  <c r="F15" i="20" s="1"/>
  <c r="G15" i="20" s="1" a="1"/>
  <c r="G15" i="20" s="1"/>
  <c r="L254" i="20" a="1"/>
  <c r="L254" i="20" s="1"/>
  <c r="K254" i="20" s="1" a="1"/>
  <c r="K254" i="20" s="1"/>
  <c r="D254" i="20" s="1"/>
  <c r="L255" i="20" a="1"/>
  <c r="L255" i="20" s="1"/>
  <c r="K255" i="20" s="1" a="1"/>
  <c r="K255" i="20" s="1"/>
  <c r="D255" i="20" s="1"/>
  <c r="E246" i="20"/>
  <c r="AD42" i="30"/>
  <c r="AC43" i="30"/>
  <c r="AD43" i="30" s="1"/>
  <c r="AD57" i="30"/>
  <c r="AC58" i="30"/>
  <c r="AB18" i="31"/>
  <c r="AC17" i="31"/>
  <c r="G56" i="20"/>
  <c r="E68" i="20"/>
  <c r="G68" i="20" s="1"/>
  <c r="S14" i="20"/>
  <c r="S232" i="20" s="1"/>
  <c r="I15" i="20"/>
  <c r="U186" i="20" s="1"/>
  <c r="I17" i="20"/>
  <c r="AA186" i="20" s="1"/>
  <c r="F17" i="20" a="1"/>
  <c r="F17" i="20" s="1"/>
  <c r="G17" i="20" s="1" a="1"/>
  <c r="G17" i="20" s="1"/>
  <c r="F16" i="20" a="1"/>
  <c r="F16" i="20" s="1"/>
  <c r="G16" i="20" s="1" a="1"/>
  <c r="G16" i="20" s="1"/>
  <c r="I19" i="20"/>
  <c r="AG186" i="20" s="1"/>
  <c r="I18" i="20"/>
  <c r="AD186" i="20" s="1"/>
  <c r="I16" i="20"/>
  <c r="X186" i="20" s="1"/>
  <c r="F19" i="20" a="1"/>
  <c r="F19" i="20" s="1"/>
  <c r="G19" i="20" s="1" a="1"/>
  <c r="G19" i="20" s="1"/>
  <c r="F18" i="20" a="1"/>
  <c r="F18" i="20" s="1"/>
  <c r="G18" i="20" s="1" a="1"/>
  <c r="G18" i="20" s="1"/>
  <c r="D30" i="20" s="1"/>
  <c r="I21" i="20"/>
  <c r="AM186" i="20" s="1"/>
  <c r="F21" i="20" a="1"/>
  <c r="F21" i="20" s="1"/>
  <c r="G21" i="20" s="1" a="1"/>
  <c r="G21" i="20" s="1"/>
  <c r="H21" i="20" a="1"/>
  <c r="H21" i="20" s="1"/>
  <c r="L64" i="20" s="1"/>
  <c r="I64" i="20" s="1"/>
  <c r="I20" i="20"/>
  <c r="AJ186" i="20" s="1"/>
  <c r="B20" i="20"/>
  <c r="F20" i="20" a="1"/>
  <c r="F20" i="20" s="1"/>
  <c r="G20" i="20" s="1" a="1"/>
  <c r="G20" i="20" s="1"/>
  <c r="B21" i="20"/>
  <c r="H20" i="20" a="1"/>
  <c r="H20" i="20" s="1"/>
  <c r="L63" i="20" s="1"/>
  <c r="I63" i="20" s="1"/>
  <c r="U15" i="20"/>
  <c r="T217" i="20" s="1"/>
  <c r="V15" i="20"/>
  <c r="T233" i="20" s="1"/>
  <c r="T15" i="20"/>
  <c r="T201" i="20" s="1"/>
  <c r="R201" i="20"/>
  <c r="R217" i="20"/>
  <c r="H2" i="20"/>
  <c r="L62" i="20"/>
  <c r="I62" i="20" s="1"/>
  <c r="L22" i="21" a="1"/>
  <c r="L22" i="21" s="1"/>
  <c r="L26" i="21" a="1"/>
  <c r="L26" i="21" s="1"/>
  <c r="L20" i="21" a="1"/>
  <c r="L20" i="21" s="1"/>
  <c r="N24" i="21" a="1"/>
  <c r="N24" i="21" s="1"/>
  <c r="L18" i="21" a="1"/>
  <c r="L18" i="21" s="1"/>
  <c r="N20" i="21" a="1"/>
  <c r="N20" i="21" s="1"/>
  <c r="N22" i="21" a="1"/>
  <c r="N22" i="21" s="1"/>
  <c r="L24" i="21" a="1"/>
  <c r="L24" i="21" s="1"/>
  <c r="N26" i="21" a="1"/>
  <c r="N26" i="21" s="1"/>
  <c r="L28" i="21" a="1"/>
  <c r="L28" i="21" s="1"/>
  <c r="N28" i="21" a="1"/>
  <c r="N28" i="21" s="1"/>
  <c r="L30" i="21" a="1"/>
  <c r="L30" i="21" s="1"/>
  <c r="N18" i="21" a="1"/>
  <c r="N18" i="21" s="1"/>
  <c r="N30" i="21" a="1"/>
  <c r="N30" i="21" s="1"/>
  <c r="D4" i="21" a="1"/>
  <c r="D4" i="21" s="1"/>
  <c r="L59" i="20"/>
  <c r="L58" i="20"/>
  <c r="L61" i="20"/>
  <c r="I61" i="20" s="1"/>
  <c r="L60" i="20"/>
  <c r="I30" i="20" l="1"/>
  <c r="E30" i="20"/>
  <c r="G30" i="20"/>
  <c r="J261" i="20"/>
  <c r="I261" i="20"/>
  <c r="J260" i="20"/>
  <c r="I260" i="20"/>
  <c r="S216" i="20"/>
  <c r="AC18" i="31"/>
  <c r="AB19" i="31"/>
  <c r="AD58" i="30"/>
  <c r="AC59" i="30"/>
  <c r="S200" i="20"/>
  <c r="I25" i="20"/>
  <c r="I36" i="20" s="1"/>
  <c r="G25" i="20"/>
  <c r="G36" i="20" s="1"/>
  <c r="E25" i="20"/>
  <c r="I60" i="20"/>
  <c r="J60" i="20" s="1"/>
  <c r="L72" i="20"/>
  <c r="I59" i="20"/>
  <c r="J59" i="20" s="1"/>
  <c r="L71" i="20"/>
  <c r="L76" i="20"/>
  <c r="L75" i="20"/>
  <c r="L74" i="20"/>
  <c r="L73" i="20"/>
  <c r="I58" i="20"/>
  <c r="J58" i="20" s="1"/>
  <c r="L70" i="20"/>
  <c r="C43" i="20"/>
  <c r="C42" i="20"/>
  <c r="C41" i="20"/>
  <c r="C40" i="20"/>
  <c r="C39" i="20"/>
  <c r="C38" i="20"/>
  <c r="C44" i="20"/>
  <c r="D29" i="20"/>
  <c r="Y2" i="20"/>
  <c r="X2" i="20"/>
  <c r="AA2" i="20"/>
  <c r="W2" i="20"/>
  <c r="AB2" i="20"/>
  <c r="AC2" i="20"/>
  <c r="Z2" i="20"/>
  <c r="J61" i="20"/>
  <c r="I2" i="20" a="1"/>
  <c r="I2" i="20" s="1"/>
  <c r="D60" i="20"/>
  <c r="J62" i="20"/>
  <c r="J63" i="20"/>
  <c r="J64" i="20"/>
  <c r="D260" i="20" l="1"/>
  <c r="I29" i="20"/>
  <c r="G29" i="20"/>
  <c r="E29" i="20"/>
  <c r="E260" i="20"/>
  <c r="I248" i="20" s="1"/>
  <c r="D261" i="20"/>
  <c r="E261" i="20" s="1"/>
  <c r="I249" i="20" s="1"/>
  <c r="E255" i="20" a="1"/>
  <c r="E255" i="20" s="1"/>
  <c r="H249" i="20" s="1"/>
  <c r="E254" i="20" a="1"/>
  <c r="E254" i="20" s="1"/>
  <c r="H248" i="20" s="1"/>
  <c r="E36" i="20"/>
  <c r="E240" i="20"/>
  <c r="E252" i="20"/>
  <c r="AC60" i="30"/>
  <c r="AD59" i="30"/>
  <c r="AC19" i="31"/>
  <c r="AB20" i="31"/>
  <c r="Z15" i="20" a="1"/>
  <c r="Z15" i="20" s="1"/>
  <c r="AD201" i="20" s="1"/>
  <c r="AE201" i="20" s="1"/>
  <c r="AF201" i="20" s="1"/>
  <c r="AC15" i="20" a="1"/>
  <c r="AC15" i="20" s="1"/>
  <c r="AM233" i="20" s="1"/>
  <c r="AN233" i="20" s="1"/>
  <c r="AO233" i="20" s="1"/>
  <c r="AB15" i="20" a="1"/>
  <c r="AB15" i="20" s="1"/>
  <c r="W15" i="20" a="1"/>
  <c r="W15" i="20" s="1"/>
  <c r="U233" i="20" s="1"/>
  <c r="V233" i="20" s="1"/>
  <c r="W233" i="20" s="1"/>
  <c r="AA15" i="20" a="1"/>
  <c r="AA15" i="20" s="1"/>
  <c r="AG233" i="20" s="1"/>
  <c r="AH233" i="20" s="1"/>
  <c r="AI233" i="20" s="1"/>
  <c r="X15" i="20" a="1"/>
  <c r="X15" i="20" s="1"/>
  <c r="X233" i="20" s="1"/>
  <c r="Y233" i="20" s="1"/>
  <c r="Z233" i="20" s="1"/>
  <c r="Y15" i="20" a="1"/>
  <c r="Y15" i="20" s="1"/>
  <c r="AA217" i="20" s="1"/>
  <c r="AB217" i="20" s="1"/>
  <c r="AC217" i="20" s="1"/>
  <c r="C71" i="20"/>
  <c r="C95" i="20" s="1"/>
  <c r="C74" i="20"/>
  <c r="C98" i="20" s="1"/>
  <c r="C73" i="20"/>
  <c r="C97" i="20" s="1"/>
  <c r="C75" i="20"/>
  <c r="C99" i="20" s="1"/>
  <c r="C70" i="20"/>
  <c r="C94" i="20" s="1"/>
  <c r="C72" i="20"/>
  <c r="C96" i="20" s="1"/>
  <c r="C76" i="20"/>
  <c r="C100" i="20" s="1"/>
  <c r="D33" i="20"/>
  <c r="D59" i="20"/>
  <c r="G59" i="20" s="1"/>
  <c r="H59" i="20" s="1"/>
  <c r="D61" i="20"/>
  <c r="D58" i="20"/>
  <c r="G58" i="20" s="1"/>
  <c r="H58" i="20" s="1"/>
  <c r="D63" i="20"/>
  <c r="E63" i="20" s="1"/>
  <c r="D31" i="20"/>
  <c r="D28" i="20"/>
  <c r="D83" i="20"/>
  <c r="E83" i="20" s="1"/>
  <c r="D88" i="20"/>
  <c r="E88" i="20" s="1"/>
  <c r="D32" i="20"/>
  <c r="D87" i="20"/>
  <c r="E87" i="20" s="1"/>
  <c r="D62" i="20"/>
  <c r="F62" i="20" s="1"/>
  <c r="D86" i="20"/>
  <c r="E86" i="20" s="1"/>
  <c r="D85" i="20"/>
  <c r="E85" i="20" s="1"/>
  <c r="D27" i="20"/>
  <c r="D82" i="20"/>
  <c r="E82" i="20" s="1"/>
  <c r="D84" i="20"/>
  <c r="E84" i="20" s="1"/>
  <c r="D64" i="20"/>
  <c r="G60" i="20"/>
  <c r="E60" i="20"/>
  <c r="F60" i="20"/>
  <c r="E27" i="20" l="1"/>
  <c r="G27" i="20"/>
  <c r="I27" i="20"/>
  <c r="E33" i="20"/>
  <c r="D242" i="20" s="1"/>
  <c r="G33" i="20"/>
  <c r="I33" i="20"/>
  <c r="I32" i="20"/>
  <c r="G32" i="20"/>
  <c r="E32" i="20"/>
  <c r="I28" i="20"/>
  <c r="G28" i="20"/>
  <c r="E28" i="20"/>
  <c r="I31" i="20"/>
  <c r="G31" i="20"/>
  <c r="E31" i="20"/>
  <c r="D39" i="20"/>
  <c r="D71" i="20" s="1"/>
  <c r="D95" i="20" s="1"/>
  <c r="E95" i="20" s="1"/>
  <c r="G64" i="20"/>
  <c r="D248" i="20" s="1"/>
  <c r="G61" i="20"/>
  <c r="H61" i="20" s="1"/>
  <c r="E249" i="20" s="1"/>
  <c r="I242" i="20" s="1"/>
  <c r="X201" i="20"/>
  <c r="Y201" i="20" s="1"/>
  <c r="Z201" i="20" s="1"/>
  <c r="AB21" i="31"/>
  <c r="AC20" i="31"/>
  <c r="AD60" i="30"/>
  <c r="AC61" i="30"/>
  <c r="X217" i="20"/>
  <c r="Y217" i="20" s="1"/>
  <c r="Z217" i="20" s="1"/>
  <c r="AG217" i="20"/>
  <c r="AH217" i="20" s="1"/>
  <c r="AI217" i="20" s="1"/>
  <c r="AG201" i="20"/>
  <c r="AH201" i="20" s="1"/>
  <c r="AI201" i="20" s="1"/>
  <c r="AM201" i="20"/>
  <c r="AN201" i="20" s="1"/>
  <c r="AO201" i="20" s="1"/>
  <c r="A17" i="20"/>
  <c r="A15" i="20"/>
  <c r="A18" i="20"/>
  <c r="A21" i="20"/>
  <c r="A20" i="20"/>
  <c r="A19" i="20"/>
  <c r="A16" i="20"/>
  <c r="D38" i="20"/>
  <c r="D70" i="20" s="1"/>
  <c r="D94" i="20" s="1"/>
  <c r="E94" i="20" s="1"/>
  <c r="D40" i="20"/>
  <c r="D72" i="20" s="1"/>
  <c r="D96" i="20" s="1"/>
  <c r="E96" i="20" s="1"/>
  <c r="AM217" i="20"/>
  <c r="AN217" i="20" s="1"/>
  <c r="AO217" i="20" s="1"/>
  <c r="D41" i="20"/>
  <c r="D73" i="20" s="1"/>
  <c r="D97" i="20" s="1"/>
  <c r="E97" i="20" s="1"/>
  <c r="D43" i="20"/>
  <c r="D75" i="20" s="1"/>
  <c r="D99" i="20" s="1"/>
  <c r="E99" i="20" s="1"/>
  <c r="U217" i="20"/>
  <c r="V217" i="20" s="1"/>
  <c r="W217" i="20" s="1"/>
  <c r="U201" i="20"/>
  <c r="V201" i="20" s="1"/>
  <c r="W201" i="20" s="1"/>
  <c r="AA201" i="20"/>
  <c r="AB201" i="20" s="1"/>
  <c r="AC201" i="20" s="1"/>
  <c r="D42" i="20"/>
  <c r="D74" i="20" s="1"/>
  <c r="D98" i="20" s="1"/>
  <c r="E98" i="20" s="1"/>
  <c r="E58" i="20"/>
  <c r="F58" i="20"/>
  <c r="F63" i="20"/>
  <c r="G44" i="20"/>
  <c r="D44" i="20"/>
  <c r="D76" i="20" s="1"/>
  <c r="D100" i="20" s="1"/>
  <c r="E100" i="20" s="1"/>
  <c r="G63" i="20"/>
  <c r="H63" i="20" s="1"/>
  <c r="F61" i="20"/>
  <c r="E61" i="20"/>
  <c r="I44" i="20"/>
  <c r="F59" i="20"/>
  <c r="E59" i="20"/>
  <c r="AA233" i="20"/>
  <c r="AB233" i="20" s="1"/>
  <c r="AC233" i="20" s="1"/>
  <c r="AD217" i="20"/>
  <c r="AE217" i="20" s="1"/>
  <c r="AF217" i="20" s="1"/>
  <c r="AD233" i="20"/>
  <c r="AE233" i="20" s="1"/>
  <c r="AF233" i="20" s="1"/>
  <c r="AJ217" i="20"/>
  <c r="AK217" i="20" s="1"/>
  <c r="AL217" i="20" s="1"/>
  <c r="AJ201" i="20"/>
  <c r="AK201" i="20" s="1"/>
  <c r="AL201" i="20" s="1"/>
  <c r="AJ233" i="20"/>
  <c r="AK233" i="20" s="1"/>
  <c r="AL233" i="20" s="1"/>
  <c r="H60" i="20"/>
  <c r="I40" i="20"/>
  <c r="G40" i="20"/>
  <c r="I43" i="20"/>
  <c r="E43" i="20"/>
  <c r="G62" i="20"/>
  <c r="E62" i="20"/>
  <c r="E64" i="20"/>
  <c r="F64" i="20"/>
  <c r="H64" i="20" l="1"/>
  <c r="E248" i="20" s="1"/>
  <c r="I243" i="20" s="1"/>
  <c r="F71" i="20"/>
  <c r="E71" i="20"/>
  <c r="G71" i="20"/>
  <c r="H71" i="20" s="1"/>
  <c r="G39" i="20"/>
  <c r="D249" i="20"/>
  <c r="I247" i="20"/>
  <c r="E40" i="20"/>
  <c r="D243" i="20"/>
  <c r="E44" i="20"/>
  <c r="AD61" i="30"/>
  <c r="AC62" i="30"/>
  <c r="AB22" i="31"/>
  <c r="AC21" i="31"/>
  <c r="C125" i="20"/>
  <c r="C126" i="20"/>
  <c r="A126" i="20" s="1" a="1"/>
  <c r="A126" i="20" s="1"/>
  <c r="C127" i="20"/>
  <c r="A127" i="20" s="1" a="1"/>
  <c r="A127" i="20" s="1"/>
  <c r="C128" i="20"/>
  <c r="A128" i="20" s="1" a="1"/>
  <c r="A128" i="20" s="1"/>
  <c r="C129" i="20"/>
  <c r="A129" i="20" s="1" a="1"/>
  <c r="A129" i="20" s="1"/>
  <c r="C130" i="20"/>
  <c r="A130" i="20" s="1" a="1"/>
  <c r="A130" i="20" s="1"/>
  <c r="F72" i="20"/>
  <c r="G72" i="20"/>
  <c r="H72" i="20" s="1"/>
  <c r="E72" i="20"/>
  <c r="E70" i="20"/>
  <c r="G70" i="20"/>
  <c r="H70" i="20" s="1"/>
  <c r="F70" i="20"/>
  <c r="C131" i="20"/>
  <c r="F74" i="20"/>
  <c r="G74" i="20"/>
  <c r="H74" i="20" s="1"/>
  <c r="E74" i="20"/>
  <c r="G75" i="20"/>
  <c r="H75" i="20" s="1"/>
  <c r="F75" i="20"/>
  <c r="E75" i="20"/>
  <c r="G73" i="20"/>
  <c r="H73" i="20" s="1"/>
  <c r="E73" i="20"/>
  <c r="F73" i="20"/>
  <c r="G76" i="20"/>
  <c r="H76" i="20" s="1"/>
  <c r="F76" i="20"/>
  <c r="E76" i="20"/>
  <c r="G42" i="20"/>
  <c r="G41" i="20"/>
  <c r="E41" i="20"/>
  <c r="I41" i="20"/>
  <c r="E42" i="20"/>
  <c r="I42" i="20"/>
  <c r="G38" i="20"/>
  <c r="G43" i="20"/>
  <c r="I39" i="20"/>
  <c r="E39" i="20"/>
  <c r="E38" i="20"/>
  <c r="I38" i="20"/>
  <c r="H62" i="20"/>
  <c r="A125" i="20" l="1" a="1"/>
  <c r="A125" i="20" s="1"/>
  <c r="L125" i="20" s="1"/>
  <c r="A134" i="20" s="1"/>
  <c r="L134" i="20" s="1"/>
  <c r="AC22" i="31"/>
  <c r="AB23" i="31"/>
  <c r="AD62" i="30"/>
  <c r="AC63" i="30"/>
  <c r="K126" i="20"/>
  <c r="L127" i="20"/>
  <c r="A136" i="20" s="1"/>
  <c r="K125" i="20"/>
  <c r="L126" i="20"/>
  <c r="A135" i="20" s="1"/>
  <c r="K128" i="20"/>
  <c r="L129" i="20"/>
  <c r="A138" i="20" s="1"/>
  <c r="K127" i="20"/>
  <c r="L128" i="20"/>
  <c r="A137" i="20" s="1"/>
  <c r="A131" i="20" a="1"/>
  <c r="A131" i="20" s="1"/>
  <c r="I130" i="20"/>
  <c r="I131" i="20"/>
  <c r="I129" i="20"/>
  <c r="I128" i="20"/>
  <c r="I127" i="20"/>
  <c r="I126" i="20"/>
  <c r="I125" i="20"/>
  <c r="H131" i="20"/>
  <c r="G131" i="20"/>
  <c r="H127" i="20"/>
  <c r="G127" i="20"/>
  <c r="H126" i="20"/>
  <c r="G126" i="20"/>
  <c r="H129" i="20"/>
  <c r="G129" i="20"/>
  <c r="H128" i="20"/>
  <c r="G128" i="20"/>
  <c r="G125" i="20"/>
  <c r="A124" i="20"/>
  <c r="L133" i="20" s="1"/>
  <c r="H125" i="20"/>
  <c r="H130" i="20"/>
  <c r="G130" i="20"/>
  <c r="R126" i="20" l="1"/>
  <c r="AC64" i="30"/>
  <c r="AD63" i="30"/>
  <c r="AC23" i="31"/>
  <c r="AB24" i="31"/>
  <c r="T129" i="20"/>
  <c r="K129" i="20"/>
  <c r="L130" i="20"/>
  <c r="A139" i="20" s="1"/>
  <c r="K130" i="20"/>
  <c r="L131" i="20"/>
  <c r="A140" i="20" s="1"/>
  <c r="M127" i="20"/>
  <c r="N127" i="20" s="1"/>
  <c r="L137" i="20"/>
  <c r="M128" i="20"/>
  <c r="N128" i="20" s="1"/>
  <c r="L138" i="20"/>
  <c r="M125" i="20"/>
  <c r="M126" i="20"/>
  <c r="T128" i="20"/>
  <c r="T126" i="20"/>
  <c r="S129" i="20"/>
  <c r="T130" i="20"/>
  <c r="S126" i="20"/>
  <c r="T127" i="20"/>
  <c r="R128" i="20"/>
  <c r="R130" i="20"/>
  <c r="S130" i="20"/>
  <c r="T125" i="20"/>
  <c r="S125" i="20"/>
  <c r="R125" i="20"/>
  <c r="S128" i="20"/>
  <c r="R129" i="20"/>
  <c r="R127" i="20"/>
  <c r="S127" i="20"/>
  <c r="L136" i="20" l="1"/>
  <c r="N126" i="20"/>
  <c r="G136" i="20" s="1"/>
  <c r="Q136" i="20" s="1"/>
  <c r="L135" i="20"/>
  <c r="N125" i="20"/>
  <c r="I135" i="20" s="1"/>
  <c r="S135" i="20" s="1"/>
  <c r="I137" i="20"/>
  <c r="S137" i="20" s="1"/>
  <c r="M130" i="20"/>
  <c r="C140" i="20" s="1"/>
  <c r="L140" i="20"/>
  <c r="C138" i="20"/>
  <c r="H137" i="20"/>
  <c r="R137" i="20" s="1"/>
  <c r="C137" i="20"/>
  <c r="AB25" i="31"/>
  <c r="AC24" i="31"/>
  <c r="AD64" i="30"/>
  <c r="AC65" i="30"/>
  <c r="C136" i="20"/>
  <c r="C135" i="20"/>
  <c r="G138" i="20"/>
  <c r="Q138" i="20" s="1"/>
  <c r="G137" i="20"/>
  <c r="Q137" i="20" s="1"/>
  <c r="M129" i="20"/>
  <c r="N129" i="20" s="1"/>
  <c r="I138" i="20"/>
  <c r="S138" i="20" s="1"/>
  <c r="H138" i="20"/>
  <c r="R138" i="20" s="1"/>
  <c r="N130" i="20" l="1"/>
  <c r="H136" i="20"/>
  <c r="R136" i="20" s="1"/>
  <c r="I136" i="20"/>
  <c r="S136" i="20" s="1"/>
  <c r="G135" i="20"/>
  <c r="Q135" i="20" s="1"/>
  <c r="H135" i="20"/>
  <c r="R135" i="20" s="1"/>
  <c r="AD65" i="30"/>
  <c r="AC66" i="30"/>
  <c r="AC25" i="31"/>
  <c r="AB26" i="31"/>
  <c r="L139" i="20"/>
  <c r="C139" i="20"/>
  <c r="H140" i="20" l="1"/>
  <c r="R140" i="20" s="1"/>
  <c r="G140" i="20"/>
  <c r="Q140" i="20" s="1"/>
  <c r="I140" i="20"/>
  <c r="S140" i="20" s="1"/>
  <c r="AB27" i="31"/>
  <c r="AC26" i="31"/>
  <c r="AD66" i="30"/>
  <c r="AC67" i="30"/>
  <c r="I139" i="20"/>
  <c r="S139" i="20" s="1"/>
  <c r="H139" i="20"/>
  <c r="R139" i="20" s="1"/>
  <c r="G139" i="20"/>
  <c r="Q139" i="20" s="1"/>
  <c r="I141" i="20" l="1"/>
  <c r="H141" i="20"/>
  <c r="G141" i="20"/>
  <c r="AC68" i="30"/>
  <c r="AD67" i="30"/>
  <c r="AB28" i="31"/>
  <c r="AC27" i="31"/>
  <c r="U5" i="20"/>
  <c r="T207" i="20" s="1"/>
  <c r="T5" i="20"/>
  <c r="T191" i="20" s="1"/>
  <c r="V5" i="20"/>
  <c r="T223" i="20" s="1"/>
  <c r="T6" i="20"/>
  <c r="T192" i="20" s="1"/>
  <c r="V6" i="20"/>
  <c r="T224" i="20" s="1"/>
  <c r="U6" i="20"/>
  <c r="T208" i="20" s="1"/>
  <c r="T13" i="20"/>
  <c r="T199" i="20" s="1"/>
  <c r="U13" i="20"/>
  <c r="T215" i="20" s="1"/>
  <c r="V13" i="20"/>
  <c r="T231" i="20" s="1"/>
  <c r="V8" i="20"/>
  <c r="T226" i="20" s="1"/>
  <c r="T8" i="20"/>
  <c r="T194" i="20" s="1"/>
  <c r="U8" i="20"/>
  <c r="T210" i="20" s="1"/>
  <c r="T12" i="20"/>
  <c r="T198" i="20" s="1"/>
  <c r="U12" i="20"/>
  <c r="T214" i="20" s="1"/>
  <c r="V12" i="20"/>
  <c r="T230" i="20" s="1"/>
  <c r="T9" i="20"/>
  <c r="T195" i="20" s="1"/>
  <c r="U9" i="20"/>
  <c r="T211" i="20" s="1"/>
  <c r="V9" i="20"/>
  <c r="T227" i="20" s="1"/>
  <c r="U7" i="20"/>
  <c r="T209" i="20" s="1"/>
  <c r="T7" i="20"/>
  <c r="T193" i="20" s="1"/>
  <c r="V7" i="20"/>
  <c r="T225" i="20" s="1"/>
  <c r="V10" i="20"/>
  <c r="T228" i="20" s="1"/>
  <c r="T10" i="20"/>
  <c r="T196" i="20" s="1"/>
  <c r="U10" i="20"/>
  <c r="T212" i="20" s="1"/>
  <c r="V11" i="20"/>
  <c r="T229" i="20" s="1"/>
  <c r="U11" i="20"/>
  <c r="T213" i="20" s="1"/>
  <c r="T11" i="20"/>
  <c r="T197" i="20" s="1"/>
  <c r="S5" i="20"/>
  <c r="R223" i="20"/>
  <c r="R207" i="20"/>
  <c r="R191" i="20"/>
  <c r="R192" i="20"/>
  <c r="R224" i="20"/>
  <c r="R208" i="20"/>
  <c r="R199" i="20"/>
  <c r="R231" i="20"/>
  <c r="R215" i="20"/>
  <c r="R225" i="20"/>
  <c r="R193" i="20"/>
  <c r="R209" i="20"/>
  <c r="R228" i="20"/>
  <c r="R212" i="20"/>
  <c r="R196" i="20"/>
  <c r="R197" i="20"/>
  <c r="R213" i="20"/>
  <c r="R229" i="20"/>
  <c r="R226" i="20"/>
  <c r="R194" i="20"/>
  <c r="R210" i="20"/>
  <c r="R195" i="20"/>
  <c r="R227" i="20"/>
  <c r="R211" i="20"/>
  <c r="R198" i="20"/>
  <c r="R230" i="20"/>
  <c r="R214" i="20"/>
  <c r="AC28" i="31" l="1"/>
  <c r="AB29" i="31"/>
  <c r="AD68" i="30"/>
  <c r="AC69" i="30"/>
  <c r="U14" i="20"/>
  <c r="T216" i="20" s="1"/>
  <c r="AC14" i="20" a="1"/>
  <c r="AC14" i="20" s="1"/>
  <c r="AB14" i="20" a="1"/>
  <c r="AB14" i="20" s="1"/>
  <c r="AA14" i="20" a="1"/>
  <c r="AA14" i="20" s="1"/>
  <c r="Z14" i="20" a="1"/>
  <c r="Z14" i="20" s="1"/>
  <c r="X14" i="20" a="1"/>
  <c r="X14" i="20" s="1"/>
  <c r="W14" i="20" a="1"/>
  <c r="W14" i="20" s="1"/>
  <c r="Y14" i="20" a="1"/>
  <c r="Y14" i="20" s="1"/>
  <c r="Z5" i="20" a="1"/>
  <c r="Z5" i="20" s="1"/>
  <c r="AD207" i="20" s="1"/>
  <c r="AE207" i="20" s="1"/>
  <c r="AF207" i="20" s="1"/>
  <c r="AB5" i="20" a="1"/>
  <c r="AB5" i="20" s="1"/>
  <c r="X5" i="20" a="1"/>
  <c r="X5" i="20" s="1"/>
  <c r="AA5" i="20" a="1"/>
  <c r="AA5" i="20" s="1"/>
  <c r="AC5" i="20" a="1"/>
  <c r="AC5" i="20" s="1"/>
  <c r="W5" i="20" a="1"/>
  <c r="W5" i="20" s="1"/>
  <c r="Y5" i="20" a="1"/>
  <c r="Y5" i="20" s="1"/>
  <c r="S207" i="20"/>
  <c r="S191" i="20"/>
  <c r="S223" i="20"/>
  <c r="S13" i="20"/>
  <c r="S7" i="20"/>
  <c r="S6" i="20"/>
  <c r="S9" i="20"/>
  <c r="T14" i="20"/>
  <c r="T200" i="20" s="1"/>
  <c r="S10" i="20"/>
  <c r="S8" i="20"/>
  <c r="V14" i="20"/>
  <c r="T232" i="20" s="1"/>
  <c r="R200" i="20"/>
  <c r="R216" i="20"/>
  <c r="S11" i="20"/>
  <c r="S12" i="20"/>
  <c r="R232" i="20"/>
  <c r="AD69" i="30" l="1"/>
  <c r="AC70" i="30"/>
  <c r="AC29" i="31"/>
  <c r="AB30" i="31"/>
  <c r="AD191" i="20"/>
  <c r="AE191" i="20" s="1"/>
  <c r="AF191" i="20" s="1"/>
  <c r="AD223" i="20"/>
  <c r="AE223" i="20" s="1"/>
  <c r="AF223" i="20" s="1"/>
  <c r="AA11" i="20" a="1"/>
  <c r="AA11" i="20" s="1"/>
  <c r="AC11" i="20" a="1"/>
  <c r="AC11" i="20" s="1"/>
  <c r="W11" i="20" a="1"/>
  <c r="W11" i="20" s="1"/>
  <c r="Y11" i="20" a="1"/>
  <c r="Y11" i="20" s="1"/>
  <c r="Z11" i="20" a="1"/>
  <c r="Z11" i="20" s="1"/>
  <c r="AB11" i="20" a="1"/>
  <c r="AB11" i="20" s="1"/>
  <c r="X11" i="20" a="1"/>
  <c r="X11" i="20" s="1"/>
  <c r="AA12" i="20" a="1"/>
  <c r="AA12" i="20" s="1"/>
  <c r="AC12" i="20" a="1"/>
  <c r="AC12" i="20" s="1"/>
  <c r="W12" i="20" a="1"/>
  <c r="W12" i="20" s="1"/>
  <c r="Y12" i="20" a="1"/>
  <c r="Y12" i="20" s="1"/>
  <c r="Z12" i="20" a="1"/>
  <c r="Z12" i="20" s="1"/>
  <c r="AB12" i="20" a="1"/>
  <c r="AB12" i="20" s="1"/>
  <c r="X12" i="20" a="1"/>
  <c r="X12" i="20" s="1"/>
  <c r="W7" i="20" a="1"/>
  <c r="W7" i="20" s="1"/>
  <c r="Y7" i="20" a="1"/>
  <c r="Y7" i="20" s="1"/>
  <c r="Z7" i="20" a="1"/>
  <c r="Z7" i="20" s="1"/>
  <c r="AB7" i="20" a="1"/>
  <c r="AB7" i="20" s="1"/>
  <c r="X7" i="20" a="1"/>
  <c r="X7" i="20" s="1"/>
  <c r="AA7" i="20" a="1"/>
  <c r="AA7" i="20" s="1"/>
  <c r="AC7" i="20" a="1"/>
  <c r="AC7" i="20" s="1"/>
  <c r="AA13" i="20" a="1"/>
  <c r="AA13" i="20" s="1"/>
  <c r="AC13" i="20" a="1"/>
  <c r="AC13" i="20" s="1"/>
  <c r="W13" i="20" a="1"/>
  <c r="W13" i="20" s="1"/>
  <c r="Y13" i="20" a="1"/>
  <c r="Y13" i="20" s="1"/>
  <c r="Z13" i="20" a="1"/>
  <c r="Z13" i="20" s="1"/>
  <c r="AB13" i="20" a="1"/>
  <c r="AB13" i="20" s="1"/>
  <c r="X13" i="20" a="1"/>
  <c r="X13" i="20" s="1"/>
  <c r="W8" i="20" a="1"/>
  <c r="W8" i="20" s="1"/>
  <c r="Y8" i="20" a="1"/>
  <c r="Y8" i="20" s="1"/>
  <c r="Z8" i="20" a="1"/>
  <c r="Z8" i="20" s="1"/>
  <c r="AB8" i="20" a="1"/>
  <c r="AB8" i="20" s="1"/>
  <c r="X8" i="20" a="1"/>
  <c r="X8" i="20" s="1"/>
  <c r="AA8" i="20" a="1"/>
  <c r="AA8" i="20" s="1"/>
  <c r="AC8" i="20" a="1"/>
  <c r="AC8" i="20" s="1"/>
  <c r="AC10" i="20" a="1"/>
  <c r="AC10" i="20" s="1"/>
  <c r="W10" i="20" a="1"/>
  <c r="W10" i="20" s="1"/>
  <c r="Y10" i="20" a="1"/>
  <c r="Y10" i="20" s="1"/>
  <c r="Z10" i="20" a="1"/>
  <c r="Z10" i="20" s="1"/>
  <c r="AB10" i="20" a="1"/>
  <c r="AB10" i="20" s="1"/>
  <c r="X10" i="20" a="1"/>
  <c r="X10" i="20" s="1"/>
  <c r="AA10" i="20" a="1"/>
  <c r="AA10" i="20" s="1"/>
  <c r="W6" i="20" a="1"/>
  <c r="W6" i="20" s="1"/>
  <c r="Y6" i="20" a="1"/>
  <c r="Y6" i="20" s="1"/>
  <c r="Z6" i="20" a="1"/>
  <c r="Z6" i="20" s="1"/>
  <c r="AB6" i="20" a="1"/>
  <c r="AB6" i="20" s="1"/>
  <c r="X6" i="20" a="1"/>
  <c r="X6" i="20" s="1"/>
  <c r="AA6" i="20" a="1"/>
  <c r="AA6" i="20" s="1"/>
  <c r="AC6" i="20" a="1"/>
  <c r="AC6" i="20" s="1"/>
  <c r="W9" i="20" a="1"/>
  <c r="W9" i="20" s="1"/>
  <c r="Y9" i="20" a="1"/>
  <c r="Y9" i="20" s="1"/>
  <c r="Z9" i="20" a="1"/>
  <c r="Z9" i="20" s="1"/>
  <c r="AB9" i="20" a="1"/>
  <c r="AB9" i="20" s="1"/>
  <c r="X9" i="20" a="1"/>
  <c r="X9" i="20" s="1"/>
  <c r="AA9" i="20" a="1"/>
  <c r="AA9" i="20" s="1"/>
  <c r="AC9" i="20" a="1"/>
  <c r="AC9" i="20" s="1"/>
  <c r="U216" i="20"/>
  <c r="V216" i="20" s="1"/>
  <c r="W216" i="20" s="1"/>
  <c r="U200" i="20"/>
  <c r="V200" i="20" s="1"/>
  <c r="W200" i="20" s="1"/>
  <c r="U232" i="20"/>
  <c r="V232" i="20" s="1"/>
  <c r="W232" i="20" s="1"/>
  <c r="S215" i="20"/>
  <c r="S231" i="20"/>
  <c r="S199" i="20"/>
  <c r="X232" i="20"/>
  <c r="Y232" i="20" s="1"/>
  <c r="Z232" i="20" s="1"/>
  <c r="X200" i="20"/>
  <c r="Y200" i="20" s="1"/>
  <c r="Z200" i="20" s="1"/>
  <c r="X216" i="20"/>
  <c r="Y216" i="20" s="1"/>
  <c r="Z216" i="20" s="1"/>
  <c r="AG232" i="20"/>
  <c r="AH232" i="20" s="1"/>
  <c r="AI232" i="20" s="1"/>
  <c r="AG200" i="20"/>
  <c r="AH200" i="20" s="1"/>
  <c r="AI200" i="20" s="1"/>
  <c r="AG216" i="20"/>
  <c r="AH216" i="20" s="1"/>
  <c r="AI216" i="20" s="1"/>
  <c r="S226" i="20"/>
  <c r="S194" i="20"/>
  <c r="S210" i="20"/>
  <c r="AG191" i="20"/>
  <c r="AH191" i="20" s="1"/>
  <c r="AI191" i="20" s="1"/>
  <c r="AG207" i="20"/>
  <c r="AH207" i="20" s="1"/>
  <c r="AI207" i="20" s="1"/>
  <c r="AG223" i="20"/>
  <c r="AH223" i="20" s="1"/>
  <c r="AI223" i="20" s="1"/>
  <c r="S228" i="20"/>
  <c r="S212" i="20"/>
  <c r="S196" i="20"/>
  <c r="AM232" i="20"/>
  <c r="AN232" i="20" s="1"/>
  <c r="AO232" i="20" s="1"/>
  <c r="AM216" i="20"/>
  <c r="AN216" i="20" s="1"/>
  <c r="AO216" i="20" s="1"/>
  <c r="AM200" i="20"/>
  <c r="AN200" i="20" s="1"/>
  <c r="AO200" i="20" s="1"/>
  <c r="AD216" i="20"/>
  <c r="AE216" i="20" s="1"/>
  <c r="AF216" i="20" s="1"/>
  <c r="AD200" i="20"/>
  <c r="AE200" i="20" s="1"/>
  <c r="AF200" i="20" s="1"/>
  <c r="AD232" i="20"/>
  <c r="AE232" i="20" s="1"/>
  <c r="AF232" i="20" s="1"/>
  <c r="AA223" i="20"/>
  <c r="AB223" i="20" s="1"/>
  <c r="AC223" i="20" s="1"/>
  <c r="AA207" i="20"/>
  <c r="AB207" i="20" s="1"/>
  <c r="AC207" i="20" s="1"/>
  <c r="AA191" i="20"/>
  <c r="AB191" i="20" s="1"/>
  <c r="AC191" i="20" s="1"/>
  <c r="X191" i="20"/>
  <c r="Y191" i="20" s="1"/>
  <c r="Z191" i="20" s="1"/>
  <c r="X223" i="20"/>
  <c r="Y223" i="20" s="1"/>
  <c r="Z223" i="20" s="1"/>
  <c r="X207" i="20"/>
  <c r="Y207" i="20" s="1"/>
  <c r="Z207" i="20" s="1"/>
  <c r="AM207" i="20"/>
  <c r="AN207" i="20" s="1"/>
  <c r="AO207" i="20" s="1"/>
  <c r="AM191" i="20"/>
  <c r="AN191" i="20" s="1"/>
  <c r="AO191" i="20" s="1"/>
  <c r="AM223" i="20"/>
  <c r="AN223" i="20" s="1"/>
  <c r="AO223" i="20" s="1"/>
  <c r="AJ232" i="20"/>
  <c r="AK232" i="20" s="1"/>
  <c r="AL232" i="20" s="1"/>
  <c r="AJ216" i="20"/>
  <c r="AK216" i="20" s="1"/>
  <c r="AL216" i="20" s="1"/>
  <c r="AJ200" i="20"/>
  <c r="AK200" i="20" s="1"/>
  <c r="AL200" i="20" s="1"/>
  <c r="S230" i="20"/>
  <c r="S198" i="20"/>
  <c r="S214" i="20"/>
  <c r="S192" i="20"/>
  <c r="S224" i="20"/>
  <c r="S208" i="20"/>
  <c r="S211" i="20"/>
  <c r="S195" i="20"/>
  <c r="S227" i="20"/>
  <c r="AA216" i="20"/>
  <c r="AB216" i="20" s="1"/>
  <c r="AC216" i="20" s="1"/>
  <c r="AA232" i="20"/>
  <c r="AB232" i="20" s="1"/>
  <c r="AC232" i="20" s="1"/>
  <c r="AA200" i="20"/>
  <c r="AB200" i="20" s="1"/>
  <c r="AC200" i="20" s="1"/>
  <c r="U207" i="20"/>
  <c r="V207" i="20" s="1"/>
  <c r="W207" i="20" s="1"/>
  <c r="U223" i="20"/>
  <c r="V223" i="20" s="1"/>
  <c r="W223" i="20" s="1"/>
  <c r="U191" i="20"/>
  <c r="V191" i="20" s="1"/>
  <c r="W191" i="20" s="1"/>
  <c r="S213" i="20"/>
  <c r="S197" i="20"/>
  <c r="S229" i="20"/>
  <c r="AJ223" i="20"/>
  <c r="AK223" i="20" s="1"/>
  <c r="AL223" i="20" s="1"/>
  <c r="AJ207" i="20"/>
  <c r="AK207" i="20" s="1"/>
  <c r="AL207" i="20" s="1"/>
  <c r="AJ191" i="20"/>
  <c r="AK191" i="20" s="1"/>
  <c r="AL191" i="20" s="1"/>
  <c r="S209" i="20"/>
  <c r="S193" i="20"/>
  <c r="S225" i="20"/>
  <c r="AB31" i="31" l="1"/>
  <c r="AC30" i="31"/>
  <c r="AD70" i="30"/>
  <c r="AC71" i="30"/>
  <c r="X227" i="20"/>
  <c r="Y227" i="20" s="1"/>
  <c r="Z227" i="20" s="1"/>
  <c r="X195" i="20"/>
  <c r="Y195" i="20" s="1"/>
  <c r="Z195" i="20" s="1"/>
  <c r="X211" i="20"/>
  <c r="Y211" i="20" s="1"/>
  <c r="Z211" i="20" s="1"/>
  <c r="AD196" i="20"/>
  <c r="AE196" i="20" s="1"/>
  <c r="AF196" i="20" s="1"/>
  <c r="AD212" i="20"/>
  <c r="AE212" i="20" s="1"/>
  <c r="AF212" i="20" s="1"/>
  <c r="AD228" i="20"/>
  <c r="AE228" i="20" s="1"/>
  <c r="AF228" i="20" s="1"/>
  <c r="U215" i="20"/>
  <c r="V215" i="20" s="1"/>
  <c r="W215" i="20" s="1"/>
  <c r="U199" i="20"/>
  <c r="V199" i="20" s="1"/>
  <c r="W199" i="20" s="1"/>
  <c r="U231" i="20"/>
  <c r="V231" i="20" s="1"/>
  <c r="W231" i="20" s="1"/>
  <c r="AM199" i="20"/>
  <c r="AN199" i="20" s="1"/>
  <c r="AO199" i="20" s="1"/>
  <c r="AM215" i="20"/>
  <c r="AN215" i="20" s="1"/>
  <c r="AO215" i="20" s="1"/>
  <c r="AM231" i="20"/>
  <c r="AN231" i="20" s="1"/>
  <c r="AO231" i="20" s="1"/>
  <c r="AG226" i="20"/>
  <c r="AH226" i="20" s="1"/>
  <c r="AI226" i="20" s="1"/>
  <c r="AG194" i="20"/>
  <c r="AH194" i="20" s="1"/>
  <c r="AI194" i="20" s="1"/>
  <c r="AG210" i="20"/>
  <c r="AH210" i="20" s="1"/>
  <c r="AI210" i="20" s="1"/>
  <c r="U192" i="20"/>
  <c r="V192" i="20" s="1"/>
  <c r="W192" i="20" s="1"/>
  <c r="U224" i="20"/>
  <c r="V224" i="20" s="1"/>
  <c r="W224" i="20" s="1"/>
  <c r="U208" i="20"/>
  <c r="V208" i="20" s="1"/>
  <c r="W208" i="20" s="1"/>
  <c r="AG212" i="20"/>
  <c r="AH212" i="20" s="1"/>
  <c r="AI212" i="20" s="1"/>
  <c r="AG196" i="20"/>
  <c r="AH196" i="20" s="1"/>
  <c r="AI196" i="20" s="1"/>
  <c r="AG228" i="20"/>
  <c r="AH228" i="20" s="1"/>
  <c r="AI228" i="20" s="1"/>
  <c r="AG215" i="20"/>
  <c r="AH215" i="20" s="1"/>
  <c r="AI215" i="20" s="1"/>
  <c r="AG199" i="20"/>
  <c r="AH199" i="20" s="1"/>
  <c r="AI199" i="20" s="1"/>
  <c r="AG231" i="20"/>
  <c r="AH231" i="20" s="1"/>
  <c r="AI231" i="20" s="1"/>
  <c r="AD194" i="20"/>
  <c r="AE194" i="20" s="1"/>
  <c r="AF194" i="20" s="1"/>
  <c r="AD226" i="20"/>
  <c r="AE226" i="20" s="1"/>
  <c r="AF226" i="20" s="1"/>
  <c r="AD210" i="20"/>
  <c r="AE210" i="20" s="1"/>
  <c r="AF210" i="20" s="1"/>
  <c r="U196" i="20"/>
  <c r="V196" i="20" s="1"/>
  <c r="W196" i="20" s="1"/>
  <c r="U228" i="20"/>
  <c r="V228" i="20" s="1"/>
  <c r="W228" i="20" s="1"/>
  <c r="U212" i="20"/>
  <c r="V212" i="20" s="1"/>
  <c r="W212" i="20" s="1"/>
  <c r="U210" i="20"/>
  <c r="V210" i="20" s="1"/>
  <c r="W210" i="20" s="1"/>
  <c r="U194" i="20"/>
  <c r="V194" i="20" s="1"/>
  <c r="W194" i="20" s="1"/>
  <c r="U226" i="20"/>
  <c r="V226" i="20" s="1"/>
  <c r="W226" i="20" s="1"/>
  <c r="AG209" i="20"/>
  <c r="AH209" i="20" s="1"/>
  <c r="AI209" i="20" s="1"/>
  <c r="AG225" i="20"/>
  <c r="AH225" i="20" s="1"/>
  <c r="AI225" i="20" s="1"/>
  <c r="AG193" i="20"/>
  <c r="AH193" i="20" s="1"/>
  <c r="AI193" i="20" s="1"/>
  <c r="X208" i="20"/>
  <c r="Y208" i="20" s="1"/>
  <c r="Z208" i="20" s="1"/>
  <c r="X224" i="20"/>
  <c r="Y224" i="20" s="1"/>
  <c r="Z224" i="20" s="1"/>
  <c r="X192" i="20"/>
  <c r="Y192" i="20" s="1"/>
  <c r="Z192" i="20" s="1"/>
  <c r="X198" i="20"/>
  <c r="Y198" i="20" s="1"/>
  <c r="Z198" i="20" s="1"/>
  <c r="X214" i="20"/>
  <c r="Y214" i="20" s="1"/>
  <c r="Z214" i="20" s="1"/>
  <c r="X230" i="20"/>
  <c r="Y230" i="20" s="1"/>
  <c r="Z230" i="20" s="1"/>
  <c r="AM228" i="20"/>
  <c r="AN228" i="20" s="1"/>
  <c r="AO228" i="20" s="1"/>
  <c r="AM196" i="20"/>
  <c r="AN196" i="20" s="1"/>
  <c r="AO196" i="20" s="1"/>
  <c r="AM212" i="20"/>
  <c r="AN212" i="20" s="1"/>
  <c r="AO212" i="20" s="1"/>
  <c r="AJ192" i="20"/>
  <c r="AK192" i="20" s="1"/>
  <c r="AL192" i="20" s="1"/>
  <c r="AJ224" i="20"/>
  <c r="AK224" i="20" s="1"/>
  <c r="AL224" i="20" s="1"/>
  <c r="AJ208" i="20"/>
  <c r="AK208" i="20" s="1"/>
  <c r="AL208" i="20" s="1"/>
  <c r="AG230" i="20"/>
  <c r="AH230" i="20" s="1"/>
  <c r="AI230" i="20" s="1"/>
  <c r="AG214" i="20"/>
  <c r="AH214" i="20" s="1"/>
  <c r="AI214" i="20" s="1"/>
  <c r="AG198" i="20"/>
  <c r="AH198" i="20" s="1"/>
  <c r="AI198" i="20" s="1"/>
  <c r="AA224" i="20"/>
  <c r="AB224" i="20" s="1"/>
  <c r="AC224" i="20" s="1"/>
  <c r="AA192" i="20"/>
  <c r="AB192" i="20" s="1"/>
  <c r="AC192" i="20" s="1"/>
  <c r="AA208" i="20"/>
  <c r="AB208" i="20" s="1"/>
  <c r="AC208" i="20" s="1"/>
  <c r="AD199" i="20"/>
  <c r="AE199" i="20" s="1"/>
  <c r="AF199" i="20" s="1"/>
  <c r="AD215" i="20"/>
  <c r="AE215" i="20" s="1"/>
  <c r="AF215" i="20" s="1"/>
  <c r="AD231" i="20"/>
  <c r="AE231" i="20" s="1"/>
  <c r="AF231" i="20" s="1"/>
  <c r="AD209" i="20"/>
  <c r="AE209" i="20" s="1"/>
  <c r="AF209" i="20" s="1"/>
  <c r="AD225" i="20"/>
  <c r="AE225" i="20" s="1"/>
  <c r="AF225" i="20" s="1"/>
  <c r="AD193" i="20"/>
  <c r="AE193" i="20" s="1"/>
  <c r="AF193" i="20" s="1"/>
  <c r="AA213" i="20"/>
  <c r="AB213" i="20" s="1"/>
  <c r="AC213" i="20" s="1"/>
  <c r="AA197" i="20"/>
  <c r="AB197" i="20" s="1"/>
  <c r="AC197" i="20" s="1"/>
  <c r="AA229" i="20"/>
  <c r="AB229" i="20" s="1"/>
  <c r="AC229" i="20" s="1"/>
  <c r="X229" i="20"/>
  <c r="Y229" i="20" s="1"/>
  <c r="Z229" i="20" s="1"/>
  <c r="X197" i="20"/>
  <c r="Y197" i="20" s="1"/>
  <c r="Z197" i="20" s="1"/>
  <c r="X213" i="20"/>
  <c r="Y213" i="20" s="1"/>
  <c r="Z213" i="20" s="1"/>
  <c r="AJ209" i="20"/>
  <c r="AK209" i="20" s="1"/>
  <c r="AL209" i="20" s="1"/>
  <c r="AJ225" i="20"/>
  <c r="AK225" i="20" s="1"/>
  <c r="AL225" i="20" s="1"/>
  <c r="AJ193" i="20"/>
  <c r="AK193" i="20" s="1"/>
  <c r="AL193" i="20" s="1"/>
  <c r="AM229" i="20"/>
  <c r="AN229" i="20" s="1"/>
  <c r="AO229" i="20" s="1"/>
  <c r="AM197" i="20"/>
  <c r="AN197" i="20" s="1"/>
  <c r="AO197" i="20" s="1"/>
  <c r="AM213" i="20"/>
  <c r="AN213" i="20" s="1"/>
  <c r="AO213" i="20" s="1"/>
  <c r="AG224" i="20"/>
  <c r="AH224" i="20" s="1"/>
  <c r="AI224" i="20" s="1"/>
  <c r="AG208" i="20"/>
  <c r="AH208" i="20" s="1"/>
  <c r="AI208" i="20" s="1"/>
  <c r="AG192" i="20"/>
  <c r="AH192" i="20" s="1"/>
  <c r="AI192" i="20" s="1"/>
  <c r="AM210" i="20"/>
  <c r="AN210" i="20" s="1"/>
  <c r="AO210" i="20" s="1"/>
  <c r="AM226" i="20"/>
  <c r="AN226" i="20" s="1"/>
  <c r="AO226" i="20" s="1"/>
  <c r="AM194" i="20"/>
  <c r="AN194" i="20" s="1"/>
  <c r="AO194" i="20" s="1"/>
  <c r="AA228" i="20"/>
  <c r="AB228" i="20" s="1"/>
  <c r="AC228" i="20" s="1"/>
  <c r="AA212" i="20"/>
  <c r="AB212" i="20" s="1"/>
  <c r="AC212" i="20" s="1"/>
  <c r="AA196" i="20"/>
  <c r="AB196" i="20" s="1"/>
  <c r="AC196" i="20" s="1"/>
  <c r="AJ197" i="20"/>
  <c r="AK197" i="20" s="1"/>
  <c r="AL197" i="20" s="1"/>
  <c r="AJ229" i="20"/>
  <c r="AK229" i="20" s="1"/>
  <c r="AL229" i="20" s="1"/>
  <c r="AJ213" i="20"/>
  <c r="AK213" i="20" s="1"/>
  <c r="AL213" i="20" s="1"/>
  <c r="U213" i="20"/>
  <c r="V213" i="20" s="1"/>
  <c r="W213" i="20" s="1"/>
  <c r="U229" i="20"/>
  <c r="V229" i="20" s="1"/>
  <c r="W229" i="20" s="1"/>
  <c r="U197" i="20"/>
  <c r="V197" i="20" s="1"/>
  <c r="W197" i="20" s="1"/>
  <c r="AD208" i="20"/>
  <c r="AE208" i="20" s="1"/>
  <c r="AF208" i="20" s="1"/>
  <c r="AD192" i="20"/>
  <c r="AE192" i="20" s="1"/>
  <c r="AF192" i="20" s="1"/>
  <c r="AD224" i="20"/>
  <c r="AE224" i="20" s="1"/>
  <c r="AF224" i="20" s="1"/>
  <c r="AA210" i="20"/>
  <c r="AB210" i="20" s="1"/>
  <c r="AC210" i="20" s="1"/>
  <c r="AA194" i="20"/>
  <c r="AB194" i="20" s="1"/>
  <c r="AC194" i="20" s="1"/>
  <c r="AA226" i="20"/>
  <c r="AB226" i="20" s="1"/>
  <c r="AC226" i="20" s="1"/>
  <c r="X199" i="20"/>
  <c r="Y199" i="20" s="1"/>
  <c r="Z199" i="20" s="1"/>
  <c r="X215" i="20"/>
  <c r="Y215" i="20" s="1"/>
  <c r="Z215" i="20" s="1"/>
  <c r="X231" i="20"/>
  <c r="Y231" i="20" s="1"/>
  <c r="Z231" i="20" s="1"/>
  <c r="AM192" i="20"/>
  <c r="AN192" i="20" s="1"/>
  <c r="AO192" i="20" s="1"/>
  <c r="AM208" i="20"/>
  <c r="AN208" i="20" s="1"/>
  <c r="AO208" i="20" s="1"/>
  <c r="AM224" i="20"/>
  <c r="AN224" i="20" s="1"/>
  <c r="AO224" i="20" s="1"/>
  <c r="X228" i="20"/>
  <c r="Y228" i="20" s="1"/>
  <c r="Z228" i="20" s="1"/>
  <c r="X196" i="20"/>
  <c r="Y196" i="20" s="1"/>
  <c r="Z196" i="20" s="1"/>
  <c r="X212" i="20"/>
  <c r="Y212" i="20" s="1"/>
  <c r="Z212" i="20" s="1"/>
  <c r="X194" i="20"/>
  <c r="Y194" i="20" s="1"/>
  <c r="Z194" i="20" s="1"/>
  <c r="X210" i="20"/>
  <c r="Y210" i="20" s="1"/>
  <c r="Z210" i="20" s="1"/>
  <c r="X226" i="20"/>
  <c r="Y226" i="20" s="1"/>
  <c r="Z226" i="20" s="1"/>
  <c r="AA199" i="20"/>
  <c r="AB199" i="20" s="1"/>
  <c r="AC199" i="20" s="1"/>
  <c r="AA231" i="20"/>
  <c r="AB231" i="20" s="1"/>
  <c r="AC231" i="20" s="1"/>
  <c r="AA215" i="20"/>
  <c r="AB215" i="20" s="1"/>
  <c r="AC215" i="20" s="1"/>
  <c r="AA230" i="20"/>
  <c r="AB230" i="20" s="1"/>
  <c r="AC230" i="20" s="1"/>
  <c r="AA214" i="20"/>
  <c r="AB214" i="20" s="1"/>
  <c r="AC214" i="20" s="1"/>
  <c r="AA198" i="20"/>
  <c r="AB198" i="20" s="1"/>
  <c r="AC198" i="20" s="1"/>
  <c r="AM227" i="20"/>
  <c r="AN227" i="20" s="1"/>
  <c r="AO227" i="20" s="1"/>
  <c r="AM211" i="20"/>
  <c r="AN211" i="20" s="1"/>
  <c r="AO211" i="20" s="1"/>
  <c r="AM195" i="20"/>
  <c r="AN195" i="20" s="1"/>
  <c r="AO195" i="20" s="1"/>
  <c r="AJ227" i="20"/>
  <c r="AK227" i="20" s="1"/>
  <c r="AL227" i="20" s="1"/>
  <c r="AJ211" i="20"/>
  <c r="AK211" i="20" s="1"/>
  <c r="AL211" i="20" s="1"/>
  <c r="AJ195" i="20"/>
  <c r="AK195" i="20" s="1"/>
  <c r="AL195" i="20" s="1"/>
  <c r="AG195" i="20"/>
  <c r="AH195" i="20" s="1"/>
  <c r="AI195" i="20" s="1"/>
  <c r="AG211" i="20"/>
  <c r="AH211" i="20" s="1"/>
  <c r="AI211" i="20" s="1"/>
  <c r="AG227" i="20"/>
  <c r="AH227" i="20" s="1"/>
  <c r="AI227" i="20" s="1"/>
  <c r="U227" i="20"/>
  <c r="V227" i="20" s="1"/>
  <c r="W227" i="20" s="1"/>
  <c r="U211" i="20"/>
  <c r="V211" i="20" s="1"/>
  <c r="W211" i="20" s="1"/>
  <c r="U195" i="20"/>
  <c r="V195" i="20" s="1"/>
  <c r="W195" i="20" s="1"/>
  <c r="AM209" i="20"/>
  <c r="AN209" i="20" s="1"/>
  <c r="AO209" i="20" s="1"/>
  <c r="AM193" i="20"/>
  <c r="AN193" i="20" s="1"/>
  <c r="AO193" i="20" s="1"/>
  <c r="AM225" i="20"/>
  <c r="AN225" i="20" s="1"/>
  <c r="AO225" i="20" s="1"/>
  <c r="AJ198" i="20"/>
  <c r="AK198" i="20" s="1"/>
  <c r="AL198" i="20" s="1"/>
  <c r="AJ230" i="20"/>
  <c r="AK230" i="20" s="1"/>
  <c r="AL230" i="20" s="1"/>
  <c r="AJ214" i="20"/>
  <c r="AK214" i="20" s="1"/>
  <c r="AL214" i="20" s="1"/>
  <c r="X225" i="20"/>
  <c r="Y225" i="20" s="1"/>
  <c r="Z225" i="20" s="1"/>
  <c r="X193" i="20"/>
  <c r="Y193" i="20" s="1"/>
  <c r="Z193" i="20" s="1"/>
  <c r="X209" i="20"/>
  <c r="Y209" i="20" s="1"/>
  <c r="Z209" i="20" s="1"/>
  <c r="U198" i="20"/>
  <c r="V198" i="20" s="1"/>
  <c r="W198" i="20" s="1"/>
  <c r="U214" i="20"/>
  <c r="V214" i="20" s="1"/>
  <c r="W214" i="20" s="1"/>
  <c r="U230" i="20"/>
  <c r="V230" i="20" s="1"/>
  <c r="W230" i="20" s="1"/>
  <c r="AJ196" i="20"/>
  <c r="AK196" i="20" s="1"/>
  <c r="AL196" i="20" s="1"/>
  <c r="AJ228" i="20"/>
  <c r="AK228" i="20" s="1"/>
  <c r="AL228" i="20" s="1"/>
  <c r="AJ212" i="20"/>
  <c r="AK212" i="20" s="1"/>
  <c r="AL212" i="20" s="1"/>
  <c r="AJ199" i="20"/>
  <c r="AK199" i="20" s="1"/>
  <c r="AL199" i="20" s="1"/>
  <c r="AJ215" i="20"/>
  <c r="AK215" i="20" s="1"/>
  <c r="AL215" i="20" s="1"/>
  <c r="AJ231" i="20"/>
  <c r="AK231" i="20" s="1"/>
  <c r="AL231" i="20" s="1"/>
  <c r="AD195" i="20"/>
  <c r="AE195" i="20" s="1"/>
  <c r="AF195" i="20" s="1"/>
  <c r="AD211" i="20"/>
  <c r="AE211" i="20" s="1"/>
  <c r="AF211" i="20" s="1"/>
  <c r="AD227" i="20"/>
  <c r="AE227" i="20" s="1"/>
  <c r="AF227" i="20" s="1"/>
  <c r="U193" i="20"/>
  <c r="V193" i="20" s="1"/>
  <c r="W193" i="20" s="1"/>
  <c r="U225" i="20"/>
  <c r="V225" i="20" s="1"/>
  <c r="W225" i="20" s="1"/>
  <c r="U209" i="20"/>
  <c r="V209" i="20" s="1"/>
  <c r="W209" i="20" s="1"/>
  <c r="AD230" i="20"/>
  <c r="AE230" i="20" s="1"/>
  <c r="AF230" i="20" s="1"/>
  <c r="AD198" i="20"/>
  <c r="AE198" i="20" s="1"/>
  <c r="AF198" i="20" s="1"/>
  <c r="AD214" i="20"/>
  <c r="AE214" i="20" s="1"/>
  <c r="AF214" i="20" s="1"/>
  <c r="AG229" i="20"/>
  <c r="AH229" i="20" s="1"/>
  <c r="AI229" i="20" s="1"/>
  <c r="AG213" i="20"/>
  <c r="AH213" i="20" s="1"/>
  <c r="AI213" i="20" s="1"/>
  <c r="AG197" i="20"/>
  <c r="AH197" i="20" s="1"/>
  <c r="AI197" i="20" s="1"/>
  <c r="AA225" i="20"/>
  <c r="AB225" i="20" s="1"/>
  <c r="AC225" i="20" s="1"/>
  <c r="AA193" i="20"/>
  <c r="AB193" i="20" s="1"/>
  <c r="AC193" i="20" s="1"/>
  <c r="AA209" i="20"/>
  <c r="AB209" i="20" s="1"/>
  <c r="AC209" i="20" s="1"/>
  <c r="AD229" i="20"/>
  <c r="AE229" i="20" s="1"/>
  <c r="AF229" i="20" s="1"/>
  <c r="AD213" i="20"/>
  <c r="AE213" i="20" s="1"/>
  <c r="AF213" i="20" s="1"/>
  <c r="AD197" i="20"/>
  <c r="AE197" i="20" s="1"/>
  <c r="AF197" i="20" s="1"/>
  <c r="AA195" i="20"/>
  <c r="AB195" i="20" s="1"/>
  <c r="AC195" i="20" s="1"/>
  <c r="AA227" i="20"/>
  <c r="AB227" i="20" s="1"/>
  <c r="AC227" i="20" s="1"/>
  <c r="AA211" i="20"/>
  <c r="AB211" i="20" s="1"/>
  <c r="AC211" i="20" s="1"/>
  <c r="AM230" i="20"/>
  <c r="AN230" i="20" s="1"/>
  <c r="AO230" i="20" s="1"/>
  <c r="AM198" i="20"/>
  <c r="AN198" i="20" s="1"/>
  <c r="AO198" i="20" s="1"/>
  <c r="AM214" i="20"/>
  <c r="AN214" i="20" s="1"/>
  <c r="AO214" i="20" s="1"/>
  <c r="AJ226" i="20"/>
  <c r="AK226" i="20" s="1"/>
  <c r="AL226" i="20" s="1"/>
  <c r="AJ210" i="20"/>
  <c r="AK210" i="20" s="1"/>
  <c r="AL210" i="20" s="1"/>
  <c r="AJ194" i="20"/>
  <c r="AK194" i="20" s="1"/>
  <c r="AL194" i="20" s="1"/>
  <c r="AC72" i="30" l="1"/>
  <c r="AD71" i="30"/>
  <c r="AB32" i="31"/>
  <c r="AC31" i="31"/>
  <c r="I72" i="20"/>
  <c r="J72" i="20" s="1"/>
  <c r="I73" i="20"/>
  <c r="J73" i="20" s="1"/>
  <c r="I75" i="20"/>
  <c r="J75" i="20" s="1"/>
  <c r="I76" i="20"/>
  <c r="J76" i="20" s="1"/>
  <c r="I71" i="20"/>
  <c r="J71" i="20" s="1"/>
  <c r="AC32" i="31" l="1"/>
  <c r="AB33" i="31"/>
  <c r="AD72" i="30"/>
  <c r="AC73" i="30"/>
  <c r="I74" i="20"/>
  <c r="J74" i="20" s="1"/>
  <c r="I70" i="20"/>
  <c r="J70" i="20" s="1"/>
  <c r="U4" i="20"/>
  <c r="U16" i="20" s="1"/>
  <c r="T4" i="20"/>
  <c r="T190" i="20" s="1"/>
  <c r="T202" i="20" s="1"/>
  <c r="S4" i="20"/>
  <c r="S206" i="20" s="1"/>
  <c r="V4" i="20"/>
  <c r="T222" i="20" s="1"/>
  <c r="T234" i="20" s="1"/>
  <c r="V16" i="20"/>
  <c r="R206" i="20"/>
  <c r="R190" i="20"/>
  <c r="R222" i="20"/>
  <c r="AC33" i="31" l="1"/>
  <c r="AB34" i="31"/>
  <c r="AD73" i="30"/>
  <c r="AC74" i="30"/>
  <c r="AB4" i="20" a="1"/>
  <c r="AB4" i="20" s="1"/>
  <c r="AJ190" i="20" s="1"/>
  <c r="AK190" i="20" s="1"/>
  <c r="AL190" i="20" s="1"/>
  <c r="AL202" i="20" s="1"/>
  <c r="Z4" i="20" a="1"/>
  <c r="Z4" i="20" s="1"/>
  <c r="AD206" i="20" s="1"/>
  <c r="AE206" i="20" s="1"/>
  <c r="AC4" i="20" a="1"/>
  <c r="AC4" i="20" s="1"/>
  <c r="AM190" i="20" s="1"/>
  <c r="AN190" i="20" s="1"/>
  <c r="AO190" i="20" s="1"/>
  <c r="AO202" i="20" s="1"/>
  <c r="Y4" i="20" a="1"/>
  <c r="Y4" i="20" s="1"/>
  <c r="AA222" i="20" s="1"/>
  <c r="AB222" i="20" s="1"/>
  <c r="AC222" i="20" s="1"/>
  <c r="AC234" i="20" s="1"/>
  <c r="AA4" i="20" a="1"/>
  <c r="AA4" i="20" s="1"/>
  <c r="AG190" i="20" s="1"/>
  <c r="AH190" i="20" s="1"/>
  <c r="AI190" i="20" s="1"/>
  <c r="AI202" i="20" s="1"/>
  <c r="W4" i="20" a="1"/>
  <c r="W4" i="20" s="1"/>
  <c r="U190" i="20" s="1"/>
  <c r="V190" i="20" s="1"/>
  <c r="W190" i="20" s="1"/>
  <c r="W202" i="20" s="1"/>
  <c r="X4" i="20" a="1"/>
  <c r="X4" i="20" s="1"/>
  <c r="X222" i="20" s="1"/>
  <c r="Y222" i="20" s="1"/>
  <c r="Z222" i="20" s="1"/>
  <c r="Z234" i="20" s="1"/>
  <c r="T16" i="20"/>
  <c r="T206" i="20"/>
  <c r="T218" i="20" s="1"/>
  <c r="S190" i="20"/>
  <c r="S222" i="20"/>
  <c r="J30" i="20" a="1"/>
  <c r="F33" i="20" a="1"/>
  <c r="J29" i="20" a="1"/>
  <c r="J28" i="20" a="1"/>
  <c r="J33" i="20" a="1"/>
  <c r="F30" i="20" a="1"/>
  <c r="J32" i="20" a="1"/>
  <c r="F29" i="20" a="1"/>
  <c r="H27" i="20" a="1"/>
  <c r="F31" i="20" a="1"/>
  <c r="J31" i="20" a="1"/>
  <c r="F27" i="20" a="1"/>
  <c r="F32" i="20" a="1"/>
  <c r="H31" i="20" a="1"/>
  <c r="J27" i="20" a="1"/>
  <c r="U222" i="20" l="1"/>
  <c r="V222" i="20" s="1"/>
  <c r="W222" i="20" s="1"/>
  <c r="W234" i="20" s="1"/>
  <c r="AM222" i="20"/>
  <c r="AN222" i="20" s="1"/>
  <c r="AO222" i="20" s="1"/>
  <c r="AO234" i="20" s="1"/>
  <c r="AG206" i="20"/>
  <c r="AH206" i="20" s="1"/>
  <c r="AI206" i="20" s="1"/>
  <c r="AI218" i="20" s="1"/>
  <c r="AG222" i="20"/>
  <c r="AH222" i="20" s="1"/>
  <c r="AI222" i="20" s="1"/>
  <c r="AI234" i="20" s="1"/>
  <c r="AA206" i="20"/>
  <c r="AB206" i="20" s="1"/>
  <c r="AC206" i="20" s="1"/>
  <c r="AC218" i="20" s="1"/>
  <c r="AJ206" i="20"/>
  <c r="AK206" i="20" s="1"/>
  <c r="AL206" i="20" s="1"/>
  <c r="AL218" i="20" s="1"/>
  <c r="AA190" i="20"/>
  <c r="AB190" i="20" s="1"/>
  <c r="AC190" i="20" s="1"/>
  <c r="AC202" i="20" s="1"/>
  <c r="AM206" i="20"/>
  <c r="AN206" i="20" s="1"/>
  <c r="AO206" i="20" s="1"/>
  <c r="AO218" i="20" s="1"/>
  <c r="AJ222" i="20"/>
  <c r="AK222" i="20" s="1"/>
  <c r="AL222" i="20" s="1"/>
  <c r="AL234" i="20" s="1"/>
  <c r="AD222" i="20"/>
  <c r="AE222" i="20" s="1"/>
  <c r="AF222" i="20" s="1"/>
  <c r="AF234" i="20" s="1"/>
  <c r="AD190" i="20"/>
  <c r="AE190" i="20" s="1"/>
  <c r="AF190" i="20" s="1"/>
  <c r="AF202" i="20" s="1"/>
  <c r="U206" i="20"/>
  <c r="V206" i="20" s="1"/>
  <c r="W206" i="20" s="1"/>
  <c r="W218" i="20" s="1"/>
  <c r="AD74" i="30"/>
  <c r="AC75" i="30"/>
  <c r="AC34" i="31"/>
  <c r="AB35" i="31"/>
  <c r="X206" i="20"/>
  <c r="Y206" i="20" s="1"/>
  <c r="Z206" i="20" s="1"/>
  <c r="Z218" i="20" s="1"/>
  <c r="X190" i="20"/>
  <c r="Y190" i="20" s="1"/>
  <c r="Z190" i="20" s="1"/>
  <c r="Z202" i="20" s="1"/>
  <c r="AF206" i="20"/>
  <c r="AF218" i="20" s="1"/>
  <c r="J28" i="20"/>
  <c r="J32" i="20"/>
  <c r="F31" i="20"/>
  <c r="F33" i="20"/>
  <c r="E242" i="20" s="1"/>
  <c r="H243" i="20" s="1"/>
  <c r="J33" i="20"/>
  <c r="F32" i="20"/>
  <c r="J30" i="20"/>
  <c r="H31" i="20"/>
  <c r="H27" i="20"/>
  <c r="J27" i="20"/>
  <c r="F29" i="20"/>
  <c r="F30" i="20"/>
  <c r="E243" i="20" s="1"/>
  <c r="J31" i="20"/>
  <c r="F27" i="20"/>
  <c r="J29" i="20"/>
  <c r="H29" i="20" a="1"/>
  <c r="F28" i="20" a="1"/>
  <c r="H33" i="20" a="1"/>
  <c r="H28" i="20" a="1"/>
  <c r="H32" i="20" a="1"/>
  <c r="H30" i="20" a="1"/>
  <c r="H247" i="20" l="1"/>
  <c r="H242" i="20"/>
  <c r="AB36" i="31"/>
  <c r="AC35" i="31"/>
  <c r="AC76" i="30"/>
  <c r="AD75" i="30"/>
  <c r="H29" i="20"/>
  <c r="K29" i="20" s="1"/>
  <c r="H28" i="20"/>
  <c r="F28" i="20"/>
  <c r="H30" i="20"/>
  <c r="K30" i="20" s="1"/>
  <c r="H33" i="20"/>
  <c r="E131" i="20" s="1"/>
  <c r="H32" i="20"/>
  <c r="K32" i="20" s="1"/>
  <c r="K43" i="20" s="1"/>
  <c r="H41" i="20"/>
  <c r="F125" i="20"/>
  <c r="J38" i="20"/>
  <c r="E129" i="20"/>
  <c r="H42" i="20"/>
  <c r="F128" i="20"/>
  <c r="J41" i="20"/>
  <c r="D130" i="20"/>
  <c r="F43" i="20"/>
  <c r="J44" i="20"/>
  <c r="F131" i="20"/>
  <c r="D131" i="20"/>
  <c r="F44" i="20"/>
  <c r="D126" i="20"/>
  <c r="F39" i="20"/>
  <c r="K31" i="20"/>
  <c r="K42" i="20" s="1"/>
  <c r="D129" i="20"/>
  <c r="F42" i="20"/>
  <c r="F127" i="20"/>
  <c r="J40" i="20"/>
  <c r="F130" i="20"/>
  <c r="J43" i="20"/>
  <c r="D125" i="20"/>
  <c r="K27" i="20"/>
  <c r="F38" i="20"/>
  <c r="F129" i="20"/>
  <c r="J42" i="20"/>
  <c r="F126" i="20"/>
  <c r="J39" i="20"/>
  <c r="D128" i="20"/>
  <c r="F41" i="20"/>
  <c r="E127" i="20"/>
  <c r="H40" i="20"/>
  <c r="D127" i="20"/>
  <c r="F40" i="20"/>
  <c r="E125" i="20" l="1"/>
  <c r="J125" i="20" s="1"/>
  <c r="K28" i="20"/>
  <c r="H38" i="20"/>
  <c r="K33" i="20"/>
  <c r="K44" i="20" s="1"/>
  <c r="K38" i="20"/>
  <c r="E126" i="20"/>
  <c r="P126" i="20" s="1"/>
  <c r="E136" i="20" s="1"/>
  <c r="O136" i="20" s="1"/>
  <c r="K41" i="20"/>
  <c r="K40" i="20"/>
  <c r="H39" i="20"/>
  <c r="H44" i="20"/>
  <c r="E128" i="20"/>
  <c r="J128" i="20" s="1"/>
  <c r="E130" i="20"/>
  <c r="P129" i="20" s="1"/>
  <c r="E139" i="20" s="1"/>
  <c r="O139" i="20" s="1"/>
  <c r="AD76" i="30"/>
  <c r="AC77" i="30"/>
  <c r="AC36" i="31"/>
  <c r="AB37" i="31"/>
  <c r="H43" i="20"/>
  <c r="Q130" i="20"/>
  <c r="F140" i="20" s="1"/>
  <c r="P140" i="20" s="1"/>
  <c r="Q128" i="20"/>
  <c r="F138" i="20" s="1"/>
  <c r="P138" i="20" s="1"/>
  <c r="Q127" i="20"/>
  <c r="F137" i="20" s="1"/>
  <c r="P137" i="20" s="1"/>
  <c r="Q125" i="20"/>
  <c r="F135" i="20" s="1"/>
  <c r="P135" i="20" s="1"/>
  <c r="O130" i="20"/>
  <c r="D140" i="20" s="1"/>
  <c r="N140" i="20" s="1"/>
  <c r="O127" i="20"/>
  <c r="D137" i="20" s="1"/>
  <c r="N137" i="20" s="1"/>
  <c r="J127" i="20"/>
  <c r="J129" i="20"/>
  <c r="O129" i="20"/>
  <c r="D139" i="20" s="1"/>
  <c r="N139" i="20" s="1"/>
  <c r="O128" i="20"/>
  <c r="D138" i="20" s="1"/>
  <c r="N138" i="20" s="1"/>
  <c r="O125" i="20"/>
  <c r="D135" i="20" s="1"/>
  <c r="O126" i="20"/>
  <c r="D136" i="20" s="1"/>
  <c r="N136" i="20" s="1"/>
  <c r="Q126" i="20"/>
  <c r="F136" i="20" s="1"/>
  <c r="P136" i="20" s="1"/>
  <c r="J131" i="20"/>
  <c r="Q129" i="20"/>
  <c r="F139" i="20" s="1"/>
  <c r="P139" i="20" s="1"/>
  <c r="K39" i="20" l="1"/>
  <c r="P125" i="20"/>
  <c r="E135" i="20" s="1"/>
  <c r="O135" i="20" s="1"/>
  <c r="P128" i="20"/>
  <c r="E138" i="20" s="1"/>
  <c r="O138" i="20" s="1"/>
  <c r="J126" i="20"/>
  <c r="P127" i="20"/>
  <c r="E137" i="20" s="1"/>
  <c r="O137" i="20" s="1"/>
  <c r="P130" i="20"/>
  <c r="E140" i="20" s="1"/>
  <c r="O140" i="20" s="1"/>
  <c r="J130" i="20"/>
  <c r="AC37" i="31"/>
  <c r="AB38" i="31"/>
  <c r="AD77" i="30"/>
  <c r="AC78" i="30"/>
  <c r="D141" i="20"/>
  <c r="N135" i="20"/>
  <c r="F141" i="20"/>
  <c r="E141" i="20" l="1"/>
  <c r="AD78" i="30"/>
  <c r="AC79" i="30"/>
  <c r="AB39" i="31"/>
  <c r="AC38" i="31"/>
  <c r="AB40" i="31" l="1"/>
  <c r="AC39" i="31"/>
  <c r="AC80" i="30"/>
  <c r="AD79" i="30"/>
  <c r="AD80" i="30" l="1"/>
  <c r="AC81" i="30"/>
  <c r="AB41" i="31"/>
  <c r="AC40" i="31"/>
  <c r="AB42" i="31" l="1"/>
  <c r="AC41" i="31"/>
  <c r="AD81" i="30"/>
  <c r="AC82" i="30"/>
  <c r="AD82" i="30" l="1"/>
  <c r="AC83" i="30"/>
  <c r="AB43" i="31"/>
  <c r="AC42" i="31"/>
  <c r="AB44" i="31" l="1"/>
  <c r="AC43" i="31"/>
  <c r="AC84" i="30"/>
  <c r="AD83" i="30"/>
  <c r="AD84" i="30" l="1"/>
  <c r="AC85" i="30"/>
  <c r="AB45" i="31"/>
  <c r="AC44" i="31"/>
  <c r="AC45" i="31" l="1"/>
  <c r="AB46" i="31"/>
  <c r="AD85" i="30"/>
  <c r="AC86" i="30"/>
  <c r="AD86" i="30" l="1"/>
  <c r="AC87" i="30"/>
  <c r="AC46" i="31"/>
  <c r="AB47" i="31"/>
  <c r="AB48" i="31" l="1"/>
  <c r="AC47" i="31"/>
  <c r="AC88" i="30"/>
  <c r="AD87" i="30"/>
  <c r="AD88" i="30" l="1"/>
  <c r="AC89" i="30"/>
  <c r="AC48" i="31"/>
  <c r="AB49" i="31"/>
  <c r="AB50" i="31" l="1"/>
  <c r="AC49" i="31"/>
  <c r="AD89" i="30"/>
  <c r="AC90" i="30"/>
  <c r="AD90" i="30" l="1"/>
  <c r="AC91" i="30"/>
  <c r="AB51" i="31"/>
  <c r="AC50" i="31"/>
  <c r="AB52" i="31" l="1"/>
  <c r="AC51" i="31"/>
  <c r="AC92" i="30"/>
  <c r="AD91" i="30"/>
  <c r="AD92" i="30" l="1"/>
  <c r="AC93" i="30"/>
  <c r="AB53" i="31"/>
  <c r="AC52" i="31"/>
  <c r="AC53" i="31" l="1"/>
  <c r="AB54" i="31"/>
  <c r="AD93" i="30"/>
  <c r="AC94" i="30"/>
  <c r="AD94" i="30" l="1"/>
  <c r="AC95" i="30"/>
  <c r="AB55" i="31"/>
  <c r="AC54" i="31"/>
  <c r="AB56" i="31" l="1"/>
  <c r="AC55" i="31"/>
  <c r="AC96" i="30"/>
  <c r="AD95" i="30"/>
  <c r="AD96" i="30" l="1"/>
  <c r="AC97" i="30"/>
  <c r="AC56" i="31"/>
  <c r="AB57" i="31"/>
  <c r="AB58" i="31" l="1"/>
  <c r="AC57" i="31"/>
  <c r="AD97" i="30"/>
  <c r="AC98" i="30"/>
  <c r="AD98" i="30" l="1"/>
  <c r="AC99" i="30"/>
  <c r="AC58" i="31"/>
  <c r="AB59" i="31"/>
  <c r="AC59" i="31" l="1"/>
  <c r="AB60" i="31"/>
  <c r="AC100" i="30"/>
  <c r="AD99" i="30"/>
  <c r="AD100" i="30" l="1"/>
  <c r="AC101" i="30"/>
  <c r="AC60" i="31"/>
  <c r="AB61" i="31"/>
  <c r="AB62" i="31" l="1"/>
  <c r="AC61" i="31"/>
  <c r="AD101" i="30"/>
  <c r="AC102" i="30"/>
  <c r="AD102" i="30" l="1"/>
  <c r="AC103" i="30"/>
  <c r="AC62" i="31"/>
  <c r="AB63" i="31"/>
  <c r="AC63" i="31" l="1"/>
  <c r="AB64" i="31"/>
  <c r="AC104" i="30"/>
  <c r="AD103" i="30"/>
  <c r="AD104" i="30" l="1"/>
  <c r="AC105" i="30"/>
  <c r="AC64" i="31"/>
  <c r="AB65" i="31"/>
  <c r="AB66" i="31" l="1"/>
  <c r="AC65" i="31"/>
  <c r="AD105" i="30"/>
  <c r="AC106" i="30"/>
  <c r="AD106" i="30" l="1"/>
  <c r="AC107" i="30"/>
  <c r="AC66" i="31"/>
  <c r="AB67" i="31"/>
  <c r="AC67" i="31" l="1"/>
  <c r="AB68" i="31"/>
  <c r="AC108" i="30"/>
  <c r="AD107" i="30"/>
  <c r="AD108" i="30" l="1"/>
  <c r="AC109" i="30"/>
  <c r="AC68" i="31"/>
  <c r="AB69" i="31"/>
  <c r="AB70" i="31" l="1"/>
  <c r="AC69" i="31"/>
  <c r="AD109" i="30"/>
  <c r="AC110" i="30"/>
  <c r="AD110" i="30" l="1"/>
  <c r="AC111" i="30"/>
  <c r="AC70" i="31"/>
  <c r="AB71" i="31"/>
  <c r="AC71" i="31" l="1"/>
  <c r="AB72" i="31"/>
  <c r="AC112" i="30"/>
  <c r="AD111" i="30"/>
  <c r="AD112" i="30" l="1"/>
  <c r="AC113" i="30"/>
  <c r="AC72" i="31"/>
  <c r="AB73" i="31"/>
  <c r="AB74" i="31" l="1"/>
  <c r="AC73" i="31"/>
  <c r="AD113" i="30"/>
  <c r="AC114" i="30"/>
  <c r="AD114" i="30" l="1"/>
  <c r="AC115" i="30"/>
  <c r="AC74" i="31"/>
  <c r="AB75" i="31"/>
  <c r="AC75" i="31" l="1"/>
  <c r="AB76" i="31"/>
  <c r="AC116" i="30"/>
  <c r="AD115" i="30"/>
  <c r="AD116" i="30" l="1"/>
  <c r="AC117" i="30"/>
  <c r="AC76" i="31"/>
  <c r="AB77" i="31"/>
  <c r="AB78" i="31" l="1"/>
  <c r="AC77" i="31"/>
  <c r="AD117" i="30"/>
  <c r="AC118" i="30"/>
  <c r="AD118" i="30" l="1"/>
  <c r="AC119" i="30"/>
  <c r="AC78" i="31"/>
  <c r="AB79" i="31"/>
  <c r="AC79" i="31" l="1"/>
  <c r="AB80" i="31"/>
  <c r="AC120" i="30"/>
  <c r="AD119" i="30"/>
  <c r="AD120" i="30" l="1"/>
  <c r="AC121" i="30"/>
  <c r="AC80" i="31"/>
  <c r="AB81" i="31"/>
  <c r="AB82" i="31" l="1"/>
  <c r="AC81" i="31"/>
  <c r="AD121" i="30"/>
  <c r="AC122" i="30"/>
  <c r="AD122" i="30" l="1"/>
  <c r="AC123" i="30"/>
  <c r="AC82" i="31"/>
  <c r="AB83" i="31"/>
  <c r="AC83" i="31" l="1"/>
  <c r="AB84" i="31"/>
  <c r="AC124" i="30"/>
  <c r="AD123" i="30"/>
  <c r="AD124" i="30" l="1"/>
  <c r="AC125" i="30"/>
  <c r="AC84" i="31"/>
  <c r="AB85" i="31"/>
  <c r="AB86" i="31" l="1"/>
  <c r="AC85" i="31"/>
  <c r="AD125" i="30"/>
  <c r="AC126" i="30"/>
  <c r="AD126" i="30" s="1"/>
  <c r="AC86" i="31" l="1"/>
  <c r="AB87" i="31"/>
  <c r="AC87" i="31" l="1"/>
  <c r="AB88" i="31"/>
  <c r="AC88" i="31" l="1"/>
  <c r="AB89" i="31"/>
  <c r="AB90" i="31" l="1"/>
  <c r="AC89" i="31"/>
  <c r="AC90" i="31" l="1"/>
  <c r="AB91" i="31"/>
  <c r="AC91" i="31" l="1"/>
  <c r="AB92" i="31"/>
  <c r="AC92" i="31" l="1"/>
  <c r="AB93" i="31"/>
  <c r="AB94" i="31" l="1"/>
  <c r="AC93" i="31"/>
  <c r="AC94" i="31" l="1"/>
  <c r="AB95" i="31"/>
  <c r="AC95" i="31" l="1"/>
  <c r="AB96" i="31"/>
  <c r="AC96" i="31" l="1"/>
  <c r="AB97" i="31"/>
  <c r="AB98" i="31" l="1"/>
  <c r="AC97" i="31"/>
  <c r="AC98" i="31" l="1"/>
  <c r="AB99" i="31"/>
  <c r="AC99" i="31" l="1"/>
  <c r="AB100" i="31"/>
  <c r="AC100" i="31" l="1"/>
  <c r="AB101" i="31"/>
  <c r="AB102" i="31" l="1"/>
  <c r="AC101" i="31"/>
  <c r="AC102" i="31" l="1"/>
  <c r="AB103" i="31"/>
  <c r="AC103" i="31" l="1"/>
  <c r="AB104" i="31"/>
  <c r="AC104" i="31" l="1"/>
  <c r="AB105" i="31"/>
  <c r="AB106" i="31" l="1"/>
  <c r="AC105" i="31"/>
  <c r="AC106" i="31" l="1"/>
  <c r="AB107" i="31"/>
  <c r="AC107" i="31" l="1"/>
  <c r="AB108" i="31"/>
  <c r="AC108" i="31" l="1"/>
  <c r="AB109" i="31"/>
  <c r="AB110" i="31" l="1"/>
  <c r="AC109" i="31"/>
  <c r="AC110" i="31" l="1"/>
  <c r="AB111" i="31"/>
  <c r="AC111" i="31" l="1"/>
  <c r="AB112" i="31"/>
  <c r="AC112" i="31" s="1"/>
  <c r="D19" i="30"/>
  <c r="K21" i="31"/>
  <c r="L32" i="31" s="1" a="1"/>
  <c r="L32" i="31" s="1"/>
  <c r="E32" i="31" s="1"/>
  <c r="AD61" i="31" l="1" a="1"/>
  <c r="AD61" i="31" s="1"/>
  <c r="AD40" i="31" a="1"/>
  <c r="AD40" i="31" s="1"/>
  <c r="K51" i="31" a="1"/>
  <c r="K51" i="31" s="1"/>
  <c r="AD64" i="31" a="1"/>
  <c r="AD64" i="31" s="1"/>
  <c r="O52" i="31" a="1"/>
  <c r="O52" i="31" s="1"/>
  <c r="AD104" i="31" a="1"/>
  <c r="AD104" i="31" s="1"/>
  <c r="K42" i="31" a="1"/>
  <c r="K42" i="31" s="1"/>
  <c r="K55" i="31" a="1"/>
  <c r="K55" i="31" s="1"/>
  <c r="K52" i="31" a="1"/>
  <c r="K52" i="31" s="1"/>
  <c r="AD18" i="31" a="1"/>
  <c r="AD18" i="31" s="1"/>
  <c r="AD14" i="31" a="1"/>
  <c r="AD14" i="31" s="1"/>
  <c r="AD59" i="31" a="1"/>
  <c r="AD59" i="31" s="1"/>
  <c r="AD3" i="31" a="1"/>
  <c r="AD3" i="31" s="1"/>
  <c r="AD83" i="31" a="1"/>
  <c r="AD83" i="31" s="1"/>
  <c r="AD88" i="31" a="1"/>
  <c r="AD88" i="31" s="1"/>
  <c r="AD72" i="31" a="1"/>
  <c r="AD72" i="31" s="1"/>
  <c r="AD90" i="31" a="1"/>
  <c r="AD90" i="31" s="1"/>
  <c r="AD5" i="31" a="1"/>
  <c r="AD5" i="31" s="1"/>
  <c r="AD107" i="31" a="1"/>
  <c r="AD107" i="31" s="1"/>
  <c r="AD81" i="31" a="1"/>
  <c r="AD81" i="31" s="1"/>
  <c r="L28" i="31" a="1"/>
  <c r="L28" i="31" s="1"/>
  <c r="E28" i="31" s="1"/>
  <c r="AD39" i="31" a="1"/>
  <c r="AD39" i="31" s="1"/>
  <c r="AD48" i="31" a="1"/>
  <c r="AD48" i="31" s="1"/>
  <c r="K33" i="31" a="1"/>
  <c r="K33" i="31" s="1"/>
  <c r="D33" i="31" s="1"/>
  <c r="R25" i="31"/>
  <c r="S25" i="31" s="1"/>
  <c r="S27" i="31" s="1"/>
  <c r="AD50" i="31" a="1"/>
  <c r="AD50" i="31" s="1"/>
  <c r="M28" i="31" a="1"/>
  <c r="M28" i="31" s="1"/>
  <c r="F28" i="31" s="1"/>
  <c r="M30" i="31" a="1"/>
  <c r="M30" i="31" s="1"/>
  <c r="F30" i="31" s="1"/>
  <c r="W27" i="31" a="1"/>
  <c r="W27" i="31" s="1"/>
  <c r="AD100" i="31" a="1"/>
  <c r="AD100" i="31" s="1"/>
  <c r="AD108" i="31" a="1"/>
  <c r="AD108" i="31" s="1"/>
  <c r="AD95" i="31" a="1"/>
  <c r="AD95" i="31" s="1"/>
  <c r="O54" i="31" a="1"/>
  <c r="O54" i="31" s="1"/>
  <c r="AD106" i="31" a="1"/>
  <c r="AD106" i="31" s="1"/>
  <c r="AD23" i="31" a="1"/>
  <c r="AD23" i="31" s="1"/>
  <c r="O44" i="31" a="1"/>
  <c r="O44" i="31" s="1"/>
  <c r="K43" i="31" a="1"/>
  <c r="K43" i="31" s="1"/>
  <c r="AD97" i="31" a="1"/>
  <c r="AD97" i="31" s="1"/>
  <c r="K31" i="31" a="1"/>
  <c r="K31" i="31" s="1"/>
  <c r="D31" i="31" s="1"/>
  <c r="K30" i="31" a="1"/>
  <c r="K30" i="31" s="1"/>
  <c r="D30" i="31" s="1"/>
  <c r="AD24" i="31" a="1"/>
  <c r="AD24" i="31" s="1"/>
  <c r="AD11" i="31" a="1"/>
  <c r="AD11" i="31" s="1"/>
  <c r="AD76" i="31" a="1"/>
  <c r="AD76" i="31" s="1"/>
  <c r="AD74" i="31" a="1"/>
  <c r="AD74" i="31" s="1"/>
  <c r="L29" i="31" a="1"/>
  <c r="L29" i="31" s="1"/>
  <c r="E29" i="31" s="1"/>
  <c r="AD44" i="31" a="1"/>
  <c r="AD44" i="31" s="1"/>
  <c r="AD26" i="31" a="1"/>
  <c r="AD26" i="31" s="1"/>
  <c r="AD96" i="31" a="1"/>
  <c r="AD96" i="31" s="1"/>
  <c r="AD98" i="31" a="1"/>
  <c r="AD98" i="31" s="1"/>
  <c r="AD7" i="31" a="1"/>
  <c r="AD7" i="31" s="1"/>
  <c r="AD80" i="31" a="1"/>
  <c r="AD80" i="31" s="1"/>
  <c r="O51" i="31" a="1"/>
  <c r="O51" i="31" s="1"/>
  <c r="AD91" i="31" a="1"/>
  <c r="AD91" i="31" s="1"/>
  <c r="M29" i="31" a="1"/>
  <c r="M29" i="31" s="1"/>
  <c r="F29" i="31" s="1"/>
  <c r="M33" i="31" a="1"/>
  <c r="M33" i="31" s="1"/>
  <c r="F33" i="31" s="1"/>
  <c r="AD58" i="31" a="1"/>
  <c r="AD58" i="31" s="1"/>
  <c r="K50" i="31" a="1"/>
  <c r="K50" i="31" s="1"/>
  <c r="W31" i="31" a="1"/>
  <c r="W31" i="31" s="1"/>
  <c r="K32" i="31" a="1"/>
  <c r="K32" i="31" s="1"/>
  <c r="D32" i="31" s="1"/>
  <c r="K45" i="31" a="1"/>
  <c r="K45" i="31" s="1"/>
  <c r="O40" i="31" a="1"/>
  <c r="O40" i="31" s="1"/>
  <c r="AD30" i="31" a="1"/>
  <c r="AD30" i="31" s="1"/>
  <c r="AD55" i="31" a="1"/>
  <c r="AD55" i="31" s="1"/>
  <c r="AD78" i="31" a="1"/>
  <c r="AD78" i="31" s="1"/>
  <c r="AD9" i="31" a="1"/>
  <c r="AD9" i="31" s="1"/>
  <c r="AD62" i="31" a="1"/>
  <c r="AD62" i="31" s="1"/>
  <c r="AD4" i="31" a="1"/>
  <c r="AD4" i="31" s="1"/>
  <c r="O45" i="31" a="1"/>
  <c r="O45" i="31" s="1"/>
  <c r="AD22" i="31" a="1"/>
  <c r="AD22" i="31" s="1"/>
  <c r="O55" i="31" a="1"/>
  <c r="O55" i="31" s="1"/>
  <c r="AD73" i="31" a="1"/>
  <c r="AD73" i="31" s="1"/>
  <c r="R47" i="31"/>
  <c r="S47" i="31" s="1"/>
  <c r="S49" i="31" s="1"/>
  <c r="K56" i="31" a="1"/>
  <c r="K56" i="31" s="1"/>
  <c r="W28" i="31" a="1"/>
  <c r="W28" i="31" s="1"/>
  <c r="K34" i="31" a="1"/>
  <c r="K34" i="31" s="1"/>
  <c r="D34" i="31" s="1"/>
  <c r="AD49" i="31" a="1"/>
  <c r="AD49" i="31" s="1"/>
  <c r="AD65" i="31" a="1"/>
  <c r="AD65" i="31" s="1"/>
  <c r="AD63" i="31" a="1"/>
  <c r="AD63" i="31" s="1"/>
  <c r="AD8" i="31" a="1"/>
  <c r="AD8" i="31" s="1"/>
  <c r="K54" i="31" a="1"/>
  <c r="K54" i="31" s="1"/>
  <c r="W29" i="31" a="1"/>
  <c r="W29" i="31" s="1"/>
  <c r="AD111" i="31" a="1"/>
  <c r="AD111" i="31" s="1"/>
  <c r="AD77" i="31" a="1"/>
  <c r="AD77" i="31" s="1"/>
  <c r="R37" i="31"/>
  <c r="R38" i="31" s="1"/>
  <c r="L30" i="31" a="1"/>
  <c r="L30" i="31" s="1"/>
  <c r="E30" i="31" s="1"/>
  <c r="AD101" i="31" a="1"/>
  <c r="AD101" i="31" s="1"/>
  <c r="AD41" i="31" a="1"/>
  <c r="AD41" i="31" s="1"/>
  <c r="AD51" i="31" a="1"/>
  <c r="AD51" i="31" s="1"/>
  <c r="O42" i="31" a="1"/>
  <c r="O42" i="31" s="1"/>
  <c r="K28" i="31" a="1"/>
  <c r="K28" i="31" s="1"/>
  <c r="AD103" i="31" a="1"/>
  <c r="AD103" i="31" s="1"/>
  <c r="O56" i="31" a="1"/>
  <c r="O56" i="31" s="1"/>
  <c r="AD68" i="31" a="1"/>
  <c r="AD68" i="31" s="1"/>
  <c r="O53" i="31" a="1"/>
  <c r="O53" i="31" s="1"/>
  <c r="AD52" i="31" a="1"/>
  <c r="AD52" i="31" s="1"/>
  <c r="AD46" i="31" a="1"/>
  <c r="AD46" i="31" s="1"/>
  <c r="AD19" i="31" a="1"/>
  <c r="AD19" i="31" s="1"/>
  <c r="AD109" i="31" a="1"/>
  <c r="AD109" i="31" s="1"/>
  <c r="AD29" i="31" a="1"/>
  <c r="AD29" i="31" s="1"/>
  <c r="O39" i="31" a="1"/>
  <c r="O39" i="31" s="1"/>
  <c r="AD33" i="31" a="1"/>
  <c r="AD33" i="31" s="1"/>
  <c r="AD38" i="31" a="1"/>
  <c r="AD38" i="31" s="1"/>
  <c r="M32" i="31" a="1"/>
  <c r="M32" i="31" s="1"/>
  <c r="F32" i="31" s="1"/>
  <c r="R48" i="31"/>
  <c r="R49" i="31" s="1"/>
  <c r="L33" i="31" a="1"/>
  <c r="L33" i="31" s="1"/>
  <c r="E33" i="31" s="1"/>
  <c r="AD32" i="31" a="1"/>
  <c r="AD32" i="31" s="1"/>
  <c r="L31" i="31" a="1"/>
  <c r="L31" i="31" s="1"/>
  <c r="E31" i="31" s="1"/>
  <c r="AD2" i="31" a="1"/>
  <c r="AD2" i="31" s="1"/>
  <c r="AD75" i="31" a="1"/>
  <c r="AD75" i="31" s="1"/>
  <c r="AD31" i="31" a="1"/>
  <c r="AD31" i="31" s="1"/>
  <c r="AD71" i="31" a="1"/>
  <c r="AD71" i="31" s="1"/>
  <c r="AD45" i="31" a="1"/>
  <c r="AD45" i="31" s="1"/>
  <c r="O41" i="31" a="1"/>
  <c r="O41" i="31" s="1"/>
  <c r="AD56" i="31" a="1"/>
  <c r="AD56" i="31" s="1"/>
  <c r="AD42" i="31" a="1"/>
  <c r="AD42" i="31" s="1"/>
  <c r="AD89" i="31" a="1"/>
  <c r="AD89" i="31" s="1"/>
  <c r="AD66" i="31" a="1"/>
  <c r="AD66" i="31" s="1"/>
  <c r="W26" i="31" a="1"/>
  <c r="W26" i="31" s="1"/>
  <c r="AD87" i="31" a="1"/>
  <c r="AD87" i="31" s="1"/>
  <c r="AD47" i="31" a="1"/>
  <c r="AD47" i="31" s="1"/>
  <c r="AD57" i="31" a="1"/>
  <c r="AD57" i="31" s="1"/>
  <c r="AD17" i="31" a="1"/>
  <c r="AD17" i="31" s="1"/>
  <c r="AD34" i="31" a="1"/>
  <c r="AD34" i="31" s="1"/>
  <c r="AD92" i="31" a="1"/>
  <c r="AD92" i="31" s="1"/>
  <c r="K40" i="31" a="1"/>
  <c r="K40" i="31" s="1"/>
  <c r="AD60" i="31" a="1"/>
  <c r="AD60" i="31" s="1"/>
  <c r="K41" i="31" a="1"/>
  <c r="K41" i="31" s="1"/>
  <c r="AD112" i="31" a="1"/>
  <c r="AD112" i="31" s="1"/>
  <c r="AD35" i="31" a="1"/>
  <c r="AD35" i="31" s="1"/>
  <c r="AD36" i="31" a="1"/>
  <c r="AD36" i="31" s="1"/>
  <c r="AD110" i="31" a="1"/>
  <c r="AD110" i="31" s="1"/>
  <c r="AD43" i="31" a="1"/>
  <c r="AD43" i="31" s="1"/>
  <c r="AD105" i="31" a="1"/>
  <c r="AD105" i="31" s="1"/>
  <c r="AD12" i="31" a="1"/>
  <c r="AD12" i="31" s="1"/>
  <c r="R36" i="31"/>
  <c r="S36" i="31" s="1"/>
  <c r="S38" i="31" s="1"/>
  <c r="K39" i="31" a="1"/>
  <c r="K39" i="31" s="1"/>
  <c r="AD93" i="31" a="1"/>
  <c r="AD93" i="31" s="1"/>
  <c r="AD27" i="31" a="1"/>
  <c r="AD27" i="31" s="1"/>
  <c r="AD82" i="31" a="1"/>
  <c r="AD82" i="31" s="1"/>
  <c r="R26" i="31"/>
  <c r="R27" i="31" s="1"/>
  <c r="AD53" i="31" a="1"/>
  <c r="AD53" i="31" s="1"/>
  <c r="AD79" i="31" a="1"/>
  <c r="AD79" i="31" s="1"/>
  <c r="AD37" i="31" a="1"/>
  <c r="AD37" i="31" s="1"/>
  <c r="K44" i="31" a="1"/>
  <c r="K44" i="31" s="1"/>
  <c r="AD84" i="31" a="1"/>
  <c r="AD84" i="31" s="1"/>
  <c r="AD21" i="31" a="1"/>
  <c r="AD21" i="31" s="1"/>
  <c r="AD25" i="31" a="1"/>
  <c r="AD25" i="31" s="1"/>
  <c r="AD70" i="31" a="1"/>
  <c r="AD70" i="31" s="1"/>
  <c r="AD16" i="31" a="1"/>
  <c r="AD16" i="31" s="1"/>
  <c r="AD20" i="31" a="1"/>
  <c r="AD20" i="31" s="1"/>
  <c r="L34" i="31" a="1"/>
  <c r="L34" i="31" s="1"/>
  <c r="E34" i="31" s="1"/>
  <c r="AD10" i="31" a="1"/>
  <c r="AD10" i="31" s="1"/>
  <c r="W32" i="31" a="1"/>
  <c r="W32" i="31" s="1"/>
  <c r="AD15" i="31" a="1"/>
  <c r="AD15" i="31" s="1"/>
  <c r="AD54" i="31" a="1"/>
  <c r="AD54" i="31" s="1"/>
  <c r="M34" i="31" a="1"/>
  <c r="M34" i="31" s="1"/>
  <c r="F34" i="31" s="1"/>
  <c r="W30" i="31" a="1"/>
  <c r="W30" i="31" s="1"/>
  <c r="AD86" i="31" a="1"/>
  <c r="AD86" i="31" s="1"/>
  <c r="O43" i="31" a="1"/>
  <c r="O43" i="31" s="1"/>
  <c r="AD69" i="31" a="1"/>
  <c r="AD69" i="31" s="1"/>
  <c r="O50" i="31" a="1"/>
  <c r="O50" i="31" s="1"/>
  <c r="AD67" i="31" a="1"/>
  <c r="AD67" i="31" s="1"/>
  <c r="AD99" i="31" a="1"/>
  <c r="AD99" i="31" s="1"/>
  <c r="M31" i="31" a="1"/>
  <c r="M31" i="31" s="1"/>
  <c r="F31" i="31" s="1"/>
  <c r="K53" i="31" a="1"/>
  <c r="K53" i="31" s="1"/>
  <c r="AD94" i="31" a="1"/>
  <c r="AD94" i="31" s="1"/>
  <c r="AD6" i="31" a="1"/>
  <c r="AD6" i="31" s="1"/>
  <c r="AD102" i="31" a="1"/>
  <c r="AD102" i="31" s="1"/>
  <c r="AD85" i="31" a="1"/>
  <c r="AD85" i="31" s="1"/>
  <c r="AD28" i="31" a="1"/>
  <c r="AD28" i="31" s="1"/>
  <c r="K29" i="31" a="1"/>
  <c r="K29" i="31" s="1"/>
  <c r="D29" i="31" s="1"/>
  <c r="AD13" i="31" a="1"/>
  <c r="AD13" i="31" s="1"/>
  <c r="L21" i="31" l="1" a="1"/>
  <c r="L21" i="31" s="1"/>
  <c r="D28" i="31"/>
  <c r="L22" i="31" a="1"/>
  <c r="L22" i="31" s="1"/>
  <c r="D38" i="30" s="1"/>
  <c r="M22" i="31" a="1"/>
  <c r="M22" i="31" s="1"/>
  <c r="D40" i="30" s="1"/>
  <c r="M21" i="31" a="1"/>
  <c r="M21" i="31" s="1"/>
  <c r="S28" i="31"/>
  <c r="R28" i="31"/>
  <c r="S50" i="31"/>
  <c r="R50" i="31"/>
  <c r="S39" i="31"/>
  <c r="R39" i="3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<sst xmlns="http://schemas.openxmlformats.org/spreadsheetml/2006/main" count="884" uniqueCount="348">
  <si>
    <t>Bグループ</t>
    <phoneticPr fontId="3"/>
  </si>
  <si>
    <t>Cグループ</t>
    <phoneticPr fontId="3"/>
  </si>
  <si>
    <t>家屋・浸水深別被害率</t>
    <rPh sb="0" eb="2">
      <t>カオク</t>
    </rPh>
    <rPh sb="3" eb="6">
      <t>シンスイシン</t>
    </rPh>
    <rPh sb="6" eb="7">
      <t>ベツ</t>
    </rPh>
    <rPh sb="7" eb="9">
      <t>ヒガイ</t>
    </rPh>
    <rPh sb="9" eb="10">
      <t>リツ</t>
    </rPh>
    <phoneticPr fontId="2"/>
  </si>
  <si>
    <t>事業所償却・在庫資産被害・浸水深別被害率</t>
    <phoneticPr fontId="2"/>
  </si>
  <si>
    <t>床下</t>
  </si>
  <si>
    <t>停止日数</t>
    <rPh sb="0" eb="2">
      <t>テイシ</t>
    </rPh>
    <rPh sb="2" eb="4">
      <t>ニッスウ</t>
    </rPh>
    <phoneticPr fontId="3"/>
  </si>
  <si>
    <t>停滞日数</t>
    <rPh sb="0" eb="2">
      <t>テイタイ</t>
    </rPh>
    <rPh sb="2" eb="4">
      <t>ニッスウ</t>
    </rPh>
    <phoneticPr fontId="3"/>
  </si>
  <si>
    <t>年間売上額</t>
    <rPh sb="0" eb="4">
      <t>ネンカンウリアゲ</t>
    </rPh>
    <rPh sb="4" eb="5">
      <t>ガク</t>
    </rPh>
    <phoneticPr fontId="2"/>
  </si>
  <si>
    <t>浸水深</t>
    <rPh sb="0" eb="3">
      <t>シンスイシン</t>
    </rPh>
    <phoneticPr fontId="2"/>
  </si>
  <si>
    <t>想定最大規模</t>
    <rPh sb="0" eb="2">
      <t>ソウテイ</t>
    </rPh>
    <rPh sb="2" eb="4">
      <t>サイダイ</t>
    </rPh>
    <rPh sb="4" eb="6">
      <t>キボ</t>
    </rPh>
    <phoneticPr fontId="2"/>
  </si>
  <si>
    <t>階</t>
    <rPh sb="0" eb="1">
      <t>カイ</t>
    </rPh>
    <phoneticPr fontId="2"/>
  </si>
  <si>
    <t>cm</t>
    <phoneticPr fontId="2"/>
  </si>
  <si>
    <t>単位</t>
    <rPh sb="0" eb="2">
      <t>タンイ</t>
    </rPh>
    <phoneticPr fontId="2"/>
  </si>
  <si>
    <t>百万円</t>
    <rPh sb="0" eb="3">
      <t>ヒャクマンエン</t>
    </rPh>
    <phoneticPr fontId="2"/>
  </si>
  <si>
    <t>m</t>
    <phoneticPr fontId="2"/>
  </si>
  <si>
    <t>数値</t>
    <rPh sb="0" eb="2">
      <t>スウチ</t>
    </rPh>
    <phoneticPr fontId="2"/>
  </si>
  <si>
    <t>建設業</t>
    <rPh sb="0" eb="3">
      <t>ケンセツギョウ</t>
    </rPh>
    <phoneticPr fontId="2"/>
  </si>
  <si>
    <t>製造業</t>
    <rPh sb="0" eb="3">
      <t>セイゾウギョウ</t>
    </rPh>
    <phoneticPr fontId="2"/>
  </si>
  <si>
    <t>卸売業、小売業</t>
    <rPh sb="0" eb="3">
      <t>オロシウリギョウ</t>
    </rPh>
    <rPh sb="4" eb="7">
      <t>コウリギョウ</t>
    </rPh>
    <phoneticPr fontId="2"/>
  </si>
  <si>
    <t>不動産業、物品賃貸業</t>
    <rPh sb="0" eb="4">
      <t>フドウサンギョウ</t>
    </rPh>
    <rPh sb="5" eb="10">
      <t>ブッピンチンタイギョウ</t>
    </rPh>
    <phoneticPr fontId="2"/>
  </si>
  <si>
    <t>宿泊業、飲食サービス業</t>
    <rPh sb="0" eb="3">
      <t>シュクハクギョウ</t>
    </rPh>
    <rPh sb="4" eb="6">
      <t>インショク</t>
    </rPh>
    <rPh sb="10" eb="11">
      <t>ギョウ</t>
    </rPh>
    <phoneticPr fontId="2"/>
  </si>
  <si>
    <t>その他のサービス業</t>
    <rPh sb="2" eb="3">
      <t>タ</t>
    </rPh>
    <rPh sb="8" eb="9">
      <t>ギョウ</t>
    </rPh>
    <phoneticPr fontId="2"/>
  </si>
  <si>
    <t>業種係数</t>
    <rPh sb="0" eb="2">
      <t>ギョウシュ</t>
    </rPh>
    <rPh sb="2" eb="4">
      <t>ケイスウ</t>
    </rPh>
    <phoneticPr fontId="2"/>
  </si>
  <si>
    <t>被害率</t>
    <rPh sb="0" eb="2">
      <t>ヒガイ</t>
    </rPh>
    <rPh sb="2" eb="3">
      <t>リツ</t>
    </rPh>
    <phoneticPr fontId="2"/>
  </si>
  <si>
    <t>資産等の諸元</t>
    <rPh sb="0" eb="2">
      <t>シサン</t>
    </rPh>
    <rPh sb="2" eb="3">
      <t>トウ</t>
    </rPh>
    <rPh sb="4" eb="6">
      <t>ショゲン</t>
    </rPh>
    <phoneticPr fontId="2"/>
  </si>
  <si>
    <t>ハザードの諸元</t>
    <rPh sb="5" eb="7">
      <t>ショゲン</t>
    </rPh>
    <phoneticPr fontId="2"/>
  </si>
  <si>
    <t>合計</t>
    <rPh sb="0" eb="2">
      <t>ゴウケイ</t>
    </rPh>
    <phoneticPr fontId="2"/>
  </si>
  <si>
    <t>1階床高さ</t>
    <rPh sb="1" eb="2">
      <t>カイ</t>
    </rPh>
    <rPh sb="2" eb="3">
      <t>ユカ</t>
    </rPh>
    <rPh sb="3" eb="4">
      <t>タカ</t>
    </rPh>
    <phoneticPr fontId="2"/>
  </si>
  <si>
    <t>停止日数</t>
    <rPh sb="0" eb="2">
      <t>テイシ</t>
    </rPh>
    <rPh sb="2" eb="4">
      <t>ニッスウ</t>
    </rPh>
    <phoneticPr fontId="2"/>
  </si>
  <si>
    <t>停滞日数</t>
    <rPh sb="0" eb="2">
      <t>テイタイ</t>
    </rPh>
    <rPh sb="2" eb="4">
      <t>ニッスウ</t>
    </rPh>
    <phoneticPr fontId="2"/>
  </si>
  <si>
    <t>影響日数</t>
    <rPh sb="0" eb="2">
      <t>エイキョウ</t>
    </rPh>
    <rPh sb="2" eb="4">
      <t>ニッスウ</t>
    </rPh>
    <phoneticPr fontId="2"/>
  </si>
  <si>
    <t>浸水防止用設備高さ</t>
    <rPh sb="0" eb="2">
      <t>シンスイ</t>
    </rPh>
    <rPh sb="2" eb="4">
      <t>ボウシ</t>
    </rPh>
    <rPh sb="4" eb="5">
      <t>ヨウ</t>
    </rPh>
    <rPh sb="5" eb="7">
      <t>セツビ</t>
    </rPh>
    <rPh sb="7" eb="8">
      <t>タカ</t>
    </rPh>
    <phoneticPr fontId="2"/>
  </si>
  <si>
    <t>被害額</t>
    <rPh sb="0" eb="3">
      <t>ヒガイガク</t>
    </rPh>
    <phoneticPr fontId="2"/>
  </si>
  <si>
    <t>300cm以上</t>
  </si>
  <si>
    <t>建物階数（地上階数）</t>
    <rPh sb="0" eb="4">
      <t>タテモノカイスウ</t>
    </rPh>
    <rPh sb="5" eb="7">
      <t>チジョウ</t>
    </rPh>
    <rPh sb="7" eb="9">
      <t>カイスウ</t>
    </rPh>
    <phoneticPr fontId="2"/>
  </si>
  <si>
    <t>2階</t>
    <rPh sb="1" eb="2">
      <t>カイ</t>
    </rPh>
    <phoneticPr fontId="2"/>
  </si>
  <si>
    <t>1階</t>
    <rPh sb="1" eb="2">
      <t>カイ</t>
    </rPh>
    <phoneticPr fontId="2"/>
  </si>
  <si>
    <t>10年に一度程度</t>
    <rPh sb="2" eb="3">
      <t>ネン</t>
    </rPh>
    <phoneticPr fontId="2"/>
  </si>
  <si>
    <t>30年に一度程度</t>
    <rPh sb="2" eb="3">
      <t>ネン</t>
    </rPh>
    <phoneticPr fontId="2"/>
  </si>
  <si>
    <t>50年に一度程度</t>
    <rPh sb="2" eb="3">
      <t>ネン</t>
    </rPh>
    <phoneticPr fontId="2"/>
  </si>
  <si>
    <t>100年に一度程度</t>
    <rPh sb="3" eb="4">
      <t>ネン</t>
    </rPh>
    <phoneticPr fontId="2"/>
  </si>
  <si>
    <t>150年に一度程度</t>
    <rPh sb="3" eb="4">
      <t>ネン</t>
    </rPh>
    <phoneticPr fontId="2"/>
  </si>
  <si>
    <t>200年に一度程度</t>
    <rPh sb="3" eb="4">
      <t>ネン</t>
    </rPh>
    <phoneticPr fontId="2"/>
  </si>
  <si>
    <t>階高</t>
    <rPh sb="0" eb="2">
      <t>カイダカ</t>
    </rPh>
    <phoneticPr fontId="2"/>
  </si>
  <si>
    <t>3階</t>
    <rPh sb="1" eb="2">
      <t>カイ</t>
    </rPh>
    <phoneticPr fontId="2"/>
  </si>
  <si>
    <t>4階</t>
    <rPh sb="1" eb="2">
      <t>カイ</t>
    </rPh>
    <phoneticPr fontId="2"/>
  </si>
  <si>
    <t>5階</t>
    <rPh sb="1" eb="2">
      <t>カイ</t>
    </rPh>
    <phoneticPr fontId="2"/>
  </si>
  <si>
    <t>6階</t>
    <rPh sb="1" eb="2">
      <t>カイ</t>
    </rPh>
    <phoneticPr fontId="2"/>
  </si>
  <si>
    <t>7階</t>
    <rPh sb="1" eb="2">
      <t>カイ</t>
    </rPh>
    <phoneticPr fontId="2"/>
  </si>
  <si>
    <t>8階</t>
    <rPh sb="1" eb="2">
      <t>カイ</t>
    </rPh>
    <phoneticPr fontId="2"/>
  </si>
  <si>
    <t>9階</t>
    <rPh sb="1" eb="2">
      <t>カイ</t>
    </rPh>
    <phoneticPr fontId="2"/>
  </si>
  <si>
    <t>10階</t>
    <rPh sb="2" eb="3">
      <t>カイ</t>
    </rPh>
    <phoneticPr fontId="2"/>
  </si>
  <si>
    <t>11階以上</t>
    <rPh sb="2" eb="3">
      <t>カイ</t>
    </rPh>
    <rPh sb="3" eb="5">
      <t>イジョウ</t>
    </rPh>
    <phoneticPr fontId="2"/>
  </si>
  <si>
    <t>建物以外の償却資産</t>
    <rPh sb="0" eb="2">
      <t>タテモノ</t>
    </rPh>
    <rPh sb="2" eb="4">
      <t>イガイ</t>
    </rPh>
    <rPh sb="5" eb="9">
      <t>ショウキャクシサン</t>
    </rPh>
    <phoneticPr fontId="2"/>
  </si>
  <si>
    <t>建物</t>
    <rPh sb="0" eb="2">
      <t>タテモノ</t>
    </rPh>
    <phoneticPr fontId="2"/>
  </si>
  <si>
    <t>在庫資産</t>
    <rPh sb="0" eb="2">
      <t>ザイコ</t>
    </rPh>
    <rPh sb="2" eb="4">
      <t>シサン</t>
    </rPh>
    <phoneticPr fontId="2"/>
  </si>
  <si>
    <t>区間平均被害額（百万円）</t>
    <rPh sb="0" eb="2">
      <t>クカン</t>
    </rPh>
    <rPh sb="2" eb="4">
      <t>ヘイキン</t>
    </rPh>
    <rPh sb="4" eb="7">
      <t>ヒガイガク</t>
    </rPh>
    <rPh sb="8" eb="11">
      <t>ヒャクマンエン</t>
    </rPh>
    <phoneticPr fontId="2"/>
  </si>
  <si>
    <t>建物</t>
  </si>
  <si>
    <t>建物以外の償却資産</t>
  </si>
  <si>
    <t>在庫資産</t>
  </si>
  <si>
    <t>営業停止</t>
  </si>
  <si>
    <t>応急対策</t>
  </si>
  <si>
    <t>年平均被害期待額</t>
    <rPh sb="0" eb="1">
      <t>ネン</t>
    </rPh>
    <rPh sb="1" eb="3">
      <t>ヘイキン</t>
    </rPh>
    <rPh sb="3" eb="5">
      <t>ヒガイ</t>
    </rPh>
    <rPh sb="5" eb="7">
      <t>キタイ</t>
    </rPh>
    <rPh sb="7" eb="8">
      <t>ガク</t>
    </rPh>
    <phoneticPr fontId="2"/>
  </si>
  <si>
    <t>地下階数</t>
    <rPh sb="0" eb="2">
      <t>チカ</t>
    </rPh>
    <rPh sb="2" eb="4">
      <t>カイスウ</t>
    </rPh>
    <phoneticPr fontId="2"/>
  </si>
  <si>
    <t>地下階</t>
    <rPh sb="0" eb="2">
      <t>チカ</t>
    </rPh>
    <rPh sb="2" eb="3">
      <t>カイ</t>
    </rPh>
    <phoneticPr fontId="4"/>
  </si>
  <si>
    <t>浸水ランク</t>
    <rPh sb="0" eb="2">
      <t>シンスイ</t>
    </rPh>
    <phoneticPr fontId="8"/>
  </si>
  <si>
    <t>被害率/影響日数表</t>
    <rPh sb="0" eb="2">
      <t>ヒガイ</t>
    </rPh>
    <rPh sb="2" eb="3">
      <t>リツ</t>
    </rPh>
    <rPh sb="4" eb="6">
      <t>エイキョウ</t>
    </rPh>
    <rPh sb="6" eb="8">
      <t>ニッスウ</t>
    </rPh>
    <rPh sb="8" eb="9">
      <t>ヒョウ</t>
    </rPh>
    <phoneticPr fontId="8"/>
  </si>
  <si>
    <t>浸水なし</t>
    <rPh sb="0" eb="2">
      <t>シンスイ</t>
    </rPh>
    <phoneticPr fontId="8"/>
  </si>
  <si>
    <t>建物</t>
    <rPh sb="0" eb="2">
      <t>タテモノ</t>
    </rPh>
    <phoneticPr fontId="3"/>
  </si>
  <si>
    <t>農業、林業</t>
    <rPh sb="0" eb="2">
      <t>ノウギョウ</t>
    </rPh>
    <rPh sb="3" eb="5">
      <t>リンギョウ</t>
    </rPh>
    <phoneticPr fontId="2"/>
  </si>
  <si>
    <t>漁業</t>
    <rPh sb="0" eb="2">
      <t>ギョギョウ</t>
    </rPh>
    <phoneticPr fontId="8"/>
  </si>
  <si>
    <t>鉱業、採石業、砂利採取業</t>
  </si>
  <si>
    <t>鉱業、採石業、砂利採取業</t>
    <phoneticPr fontId="8"/>
  </si>
  <si>
    <t>平均事業中断期間(月)</t>
    <rPh sb="0" eb="2">
      <t>ヘイキン</t>
    </rPh>
    <rPh sb="2" eb="4">
      <t>ジギョウ</t>
    </rPh>
    <rPh sb="4" eb="6">
      <t>チュウダン</t>
    </rPh>
    <rPh sb="6" eb="8">
      <t>キカン</t>
    </rPh>
    <rPh sb="9" eb="10">
      <t>ゲツ</t>
    </rPh>
    <phoneticPr fontId="8"/>
  </si>
  <si>
    <t>11階以上</t>
    <rPh sb="2" eb="3">
      <t>カイ</t>
    </rPh>
    <rPh sb="3" eb="5">
      <t>イジョウ</t>
    </rPh>
    <phoneticPr fontId="8"/>
  </si>
  <si>
    <t>10階</t>
    <rPh sb="2" eb="3">
      <t>カイ</t>
    </rPh>
    <phoneticPr fontId="8"/>
  </si>
  <si>
    <t>9階</t>
    <rPh sb="1" eb="2">
      <t>カイ</t>
    </rPh>
    <phoneticPr fontId="8"/>
  </si>
  <si>
    <t>8階</t>
    <rPh sb="1" eb="2">
      <t>カイ</t>
    </rPh>
    <phoneticPr fontId="8"/>
  </si>
  <si>
    <t>7階</t>
    <rPh sb="1" eb="2">
      <t>カイ</t>
    </rPh>
    <phoneticPr fontId="8"/>
  </si>
  <si>
    <t>6階</t>
    <rPh sb="1" eb="2">
      <t>カイ</t>
    </rPh>
    <phoneticPr fontId="8"/>
  </si>
  <si>
    <t>5階</t>
    <rPh sb="1" eb="2">
      <t>カイ</t>
    </rPh>
    <phoneticPr fontId="8"/>
  </si>
  <si>
    <t>4階</t>
    <rPh sb="1" eb="2">
      <t>カイ</t>
    </rPh>
    <phoneticPr fontId="8"/>
  </si>
  <si>
    <t>3階</t>
    <rPh sb="1" eb="2">
      <t>カイ</t>
    </rPh>
    <phoneticPr fontId="8"/>
  </si>
  <si>
    <t>2階</t>
    <rPh sb="1" eb="2">
      <t>カイ</t>
    </rPh>
    <phoneticPr fontId="8"/>
  </si>
  <si>
    <t>なし</t>
    <phoneticPr fontId="8"/>
  </si>
  <si>
    <t>1階</t>
    <rPh sb="1" eb="2">
      <t>カイ</t>
    </rPh>
    <phoneticPr fontId="8"/>
  </si>
  <si>
    <t>[▼]業種選択</t>
    <phoneticPr fontId="8"/>
  </si>
  <si>
    <t>[▼]選択</t>
    <rPh sb="3" eb="5">
      <t>センタク</t>
    </rPh>
    <phoneticPr fontId="8"/>
  </si>
  <si>
    <t>地上階</t>
    <rPh sb="0" eb="3">
      <t>チジョウカイ</t>
    </rPh>
    <phoneticPr fontId="4"/>
  </si>
  <si>
    <t>資産配置詳細検討</t>
    <rPh sb="0" eb="2">
      <t>シサン</t>
    </rPh>
    <rPh sb="2" eb="4">
      <t>ハイチ</t>
    </rPh>
    <rPh sb="4" eb="6">
      <t>ショウサイ</t>
    </rPh>
    <rPh sb="6" eb="8">
      <t>ケントウ</t>
    </rPh>
    <phoneticPr fontId="4"/>
  </si>
  <si>
    <t>業種（中断期間、コンソーシアム）</t>
    <rPh sb="0" eb="2">
      <t>ギョウシュ</t>
    </rPh>
    <rPh sb="3" eb="7">
      <t>チュウダンキカン</t>
    </rPh>
    <phoneticPr fontId="4"/>
  </si>
  <si>
    <t>1階床高さ</t>
    <rPh sb="1" eb="2">
      <t>カイ</t>
    </rPh>
    <rPh sb="2" eb="3">
      <t>ユカ</t>
    </rPh>
    <rPh sb="3" eb="4">
      <t>タカ</t>
    </rPh>
    <phoneticPr fontId="4"/>
  </si>
  <si>
    <t>cm</t>
    <phoneticPr fontId="4"/>
  </si>
  <si>
    <t>建物</t>
    <rPh sb="0" eb="2">
      <t>タテモノ</t>
    </rPh>
    <phoneticPr fontId="4"/>
  </si>
  <si>
    <t>建物以外の償却資産</t>
    <rPh sb="0" eb="2">
      <t>タテモノ</t>
    </rPh>
    <rPh sb="2" eb="4">
      <t>イガイ</t>
    </rPh>
    <rPh sb="5" eb="9">
      <t>ショウキャクシサン</t>
    </rPh>
    <phoneticPr fontId="4"/>
  </si>
  <si>
    <t>在庫資産</t>
    <rPh sb="0" eb="2">
      <t>ザイコ</t>
    </rPh>
    <rPh sb="2" eb="4">
      <t>シサン</t>
    </rPh>
    <phoneticPr fontId="4"/>
  </si>
  <si>
    <t>年間売上額</t>
    <rPh sb="0" eb="4">
      <t>ネンカンウリアゲ</t>
    </rPh>
    <rPh sb="4" eb="5">
      <t>ガク</t>
    </rPh>
    <phoneticPr fontId="4"/>
  </si>
  <si>
    <t>百万円</t>
    <rPh sb="0" eb="3">
      <t>ヒャクマンエン</t>
    </rPh>
    <phoneticPr fontId="4"/>
  </si>
  <si>
    <t>浸水深</t>
    <rPh sb="0" eb="3">
      <t>シンスイシン</t>
    </rPh>
    <phoneticPr fontId="4"/>
  </si>
  <si>
    <t>m</t>
    <phoneticPr fontId="4"/>
  </si>
  <si>
    <t>10年に一度程度</t>
    <rPh sb="2" eb="3">
      <t>ネン</t>
    </rPh>
    <phoneticPr fontId="4"/>
  </si>
  <si>
    <t>30年に一度程度</t>
    <rPh sb="2" eb="3">
      <t>ネン</t>
    </rPh>
    <phoneticPr fontId="4"/>
  </si>
  <si>
    <t>50年に一度程度</t>
    <rPh sb="2" eb="3">
      <t>ネン</t>
    </rPh>
    <phoneticPr fontId="4"/>
  </si>
  <si>
    <t>100年に一度程度</t>
    <rPh sb="3" eb="4">
      <t>ネン</t>
    </rPh>
    <phoneticPr fontId="4"/>
  </si>
  <si>
    <t>150年に一度程度</t>
    <rPh sb="3" eb="4">
      <t>ネン</t>
    </rPh>
    <phoneticPr fontId="4"/>
  </si>
  <si>
    <t>200年に一度程度</t>
    <rPh sb="3" eb="4">
      <t>ネン</t>
    </rPh>
    <phoneticPr fontId="4"/>
  </si>
  <si>
    <t>想定最大規模</t>
    <rPh sb="0" eb="2">
      <t>ソウテイ</t>
    </rPh>
    <rPh sb="2" eb="4">
      <t>サイダイ</t>
    </rPh>
    <rPh sb="4" eb="6">
      <t>キボ</t>
    </rPh>
    <phoneticPr fontId="4"/>
  </si>
  <si>
    <t>浸水ランク</t>
    <rPh sb="0" eb="2">
      <t>シンスイ</t>
    </rPh>
    <phoneticPr fontId="4"/>
  </si>
  <si>
    <t>50cm未満</t>
    <phoneticPr fontId="8"/>
  </si>
  <si>
    <t>50-99cm</t>
  </si>
  <si>
    <t>100-199cm</t>
  </si>
  <si>
    <t>200-299cm</t>
  </si>
  <si>
    <t>(コンソーシアム)</t>
    <phoneticPr fontId="4"/>
  </si>
  <si>
    <t>内閣府防災経済コンソーシアムによる影響期間の計算</t>
    <rPh sb="22" eb="24">
      <t>ケイサン</t>
    </rPh>
    <phoneticPr fontId="4"/>
  </si>
  <si>
    <t>--- 使用しない ---</t>
    <rPh sb="4" eb="6">
      <t>シヨウ</t>
    </rPh>
    <phoneticPr fontId="8"/>
  </si>
  <si>
    <t>地階</t>
    <rPh sb="0" eb="2">
      <t>チカイ</t>
    </rPh>
    <phoneticPr fontId="4"/>
  </si>
  <si>
    <t>1階</t>
    <rPh sb="1" eb="2">
      <t>カイ</t>
    </rPh>
    <phoneticPr fontId="4"/>
  </si>
  <si>
    <t>11階以上</t>
    <rPh sb="2" eb="3">
      <t>カイ</t>
    </rPh>
    <rPh sb="3" eb="5">
      <t>イジョウ</t>
    </rPh>
    <phoneticPr fontId="4"/>
  </si>
  <si>
    <t>10階</t>
    <rPh sb="2" eb="3">
      <t>カイ</t>
    </rPh>
    <phoneticPr fontId="4"/>
  </si>
  <si>
    <t>9階</t>
    <rPh sb="1" eb="2">
      <t>カイ</t>
    </rPh>
    <phoneticPr fontId="4"/>
  </si>
  <si>
    <t>8階</t>
    <rPh sb="1" eb="2">
      <t>カイ</t>
    </rPh>
    <phoneticPr fontId="4"/>
  </si>
  <si>
    <t>7階</t>
    <rPh sb="1" eb="2">
      <t>カイ</t>
    </rPh>
    <phoneticPr fontId="4"/>
  </si>
  <si>
    <t>6階</t>
    <rPh sb="1" eb="2">
      <t>カイ</t>
    </rPh>
    <phoneticPr fontId="4"/>
  </si>
  <si>
    <t>5階</t>
    <rPh sb="1" eb="2">
      <t>カイ</t>
    </rPh>
    <phoneticPr fontId="4"/>
  </si>
  <si>
    <t>4階</t>
    <rPh sb="1" eb="2">
      <t>カイ</t>
    </rPh>
    <phoneticPr fontId="4"/>
  </si>
  <si>
    <t>3階</t>
    <rPh sb="1" eb="2">
      <t>カイ</t>
    </rPh>
    <phoneticPr fontId="4"/>
  </si>
  <si>
    <t>2階</t>
    <rPh sb="1" eb="2">
      <t>カイ</t>
    </rPh>
    <phoneticPr fontId="4"/>
  </si>
  <si>
    <t>階高</t>
    <rPh sb="0" eb="2">
      <t>カイダカ</t>
    </rPh>
    <phoneticPr fontId="4"/>
  </si>
  <si>
    <t>建物資産額</t>
    <rPh sb="0" eb="2">
      <t>タテモノ</t>
    </rPh>
    <rPh sb="2" eb="5">
      <t>シサンガク</t>
    </rPh>
    <phoneticPr fontId="4"/>
  </si>
  <si>
    <t>在庫資産額</t>
    <rPh sb="0" eb="2">
      <t>ザイコ</t>
    </rPh>
    <rPh sb="2" eb="5">
      <t>シサンガク</t>
    </rPh>
    <phoneticPr fontId="4"/>
  </si>
  <si>
    <t>合計</t>
    <rPh sb="0" eb="2">
      <t>ゴウケイ</t>
    </rPh>
    <phoneticPr fontId="4"/>
  </si>
  <si>
    <t>[▼]詳細な数値入力と計算の設定</t>
    <rPh sb="3" eb="5">
      <t>ショウサイ</t>
    </rPh>
    <rPh sb="6" eb="8">
      <t>スウチ</t>
    </rPh>
    <rPh sb="8" eb="10">
      <t>ニュウリョク</t>
    </rPh>
    <rPh sb="11" eb="13">
      <t>ケイサン</t>
    </rPh>
    <rPh sb="14" eb="16">
      <t>セッテイ</t>
    </rPh>
    <phoneticPr fontId="8"/>
  </si>
  <si>
    <t>応急対策</t>
    <rPh sb="0" eb="4">
      <t>オウキュウタイサク</t>
    </rPh>
    <phoneticPr fontId="4"/>
  </si>
  <si>
    <t xml:space="preserve">  9階</t>
    <rPh sb="3" eb="4">
      <t>カイ</t>
    </rPh>
    <phoneticPr fontId="4"/>
  </si>
  <si>
    <t xml:space="preserve">  8階</t>
    <rPh sb="3" eb="4">
      <t>カイ</t>
    </rPh>
    <phoneticPr fontId="4"/>
  </si>
  <si>
    <t xml:space="preserve">  7階</t>
    <rPh sb="3" eb="4">
      <t>カイ</t>
    </rPh>
    <phoneticPr fontId="4"/>
  </si>
  <si>
    <t xml:space="preserve">  6階</t>
    <rPh sb="3" eb="4">
      <t>カイ</t>
    </rPh>
    <phoneticPr fontId="4"/>
  </si>
  <si>
    <t xml:space="preserve">  5階</t>
    <rPh sb="3" eb="4">
      <t>カイ</t>
    </rPh>
    <phoneticPr fontId="4"/>
  </si>
  <si>
    <t xml:space="preserve">  4階</t>
    <rPh sb="3" eb="4">
      <t>カイ</t>
    </rPh>
    <phoneticPr fontId="4"/>
  </si>
  <si>
    <t xml:space="preserve">  3階</t>
    <rPh sb="3" eb="4">
      <t>カイ</t>
    </rPh>
    <phoneticPr fontId="4"/>
  </si>
  <si>
    <t xml:space="preserve">  2階</t>
    <rPh sb="3" eb="4">
      <t>カイ</t>
    </rPh>
    <phoneticPr fontId="4"/>
  </si>
  <si>
    <t xml:space="preserve">  1階</t>
    <rPh sb="3" eb="4">
      <t>カイ</t>
    </rPh>
    <phoneticPr fontId="4"/>
  </si>
  <si>
    <t xml:space="preserve"> 地階</t>
    <rPh sb="1" eb="3">
      <t>チカイ</t>
    </rPh>
    <phoneticPr fontId="4"/>
  </si>
  <si>
    <t>5階以上</t>
    <rPh sb="1" eb="2">
      <t>カイ</t>
    </rPh>
    <rPh sb="2" eb="4">
      <t>イジョウ</t>
    </rPh>
    <phoneticPr fontId="8"/>
  </si>
  <si>
    <t>地下階数</t>
    <rPh sb="0" eb="2">
      <t>チカ</t>
    </rPh>
    <rPh sb="2" eb="3">
      <t>カイ</t>
    </rPh>
    <rPh sb="3" eb="4">
      <t>スウ</t>
    </rPh>
    <phoneticPr fontId="4"/>
  </si>
  <si>
    <t>地上階数</t>
    <rPh sb="0" eb="2">
      <t>チジョウ</t>
    </rPh>
    <rPh sb="2" eb="4">
      <t>カイスウ</t>
    </rPh>
    <phoneticPr fontId="4"/>
  </si>
  <si>
    <t>階</t>
    <rPh sb="0" eb="1">
      <t>カイ</t>
    </rPh>
    <phoneticPr fontId="4"/>
  </si>
  <si>
    <t>建物等の諸元</t>
    <rPh sb="0" eb="2">
      <t>タテモノ</t>
    </rPh>
    <rPh sb="2" eb="3">
      <t>トウ</t>
    </rPh>
    <rPh sb="4" eb="6">
      <t>ショゲン</t>
    </rPh>
    <phoneticPr fontId="4"/>
  </si>
  <si>
    <t>資産等の諸元</t>
    <rPh sb="0" eb="2">
      <t>シサン</t>
    </rPh>
    <rPh sb="2" eb="3">
      <t>トウ</t>
    </rPh>
    <rPh sb="4" eb="6">
      <t>ショゲン</t>
    </rPh>
    <phoneticPr fontId="4"/>
  </si>
  <si>
    <t>コンソ浸水ランク</t>
    <rPh sb="3" eb="5">
      <t>シンスイ</t>
    </rPh>
    <phoneticPr fontId="4"/>
  </si>
  <si>
    <t>日平均売上額</t>
    <rPh sb="0" eb="1">
      <t>ニチ</t>
    </rPh>
    <rPh sb="1" eb="3">
      <t>ヘイキン</t>
    </rPh>
    <rPh sb="3" eb="6">
      <t>ウリアゲガク</t>
    </rPh>
    <phoneticPr fontId="4"/>
  </si>
  <si>
    <t>計算方法</t>
    <rPh sb="0" eb="4">
      <t>ケイサンホウホウ</t>
    </rPh>
    <phoneticPr fontId="2"/>
  </si>
  <si>
    <t>売上影響</t>
    <rPh sb="0" eb="2">
      <t>ウリアゲ</t>
    </rPh>
    <rPh sb="2" eb="4">
      <t>エイキョウ</t>
    </rPh>
    <phoneticPr fontId="2"/>
  </si>
  <si>
    <t>費用</t>
    <rPh sb="0" eb="2">
      <t>ヒヨウ</t>
    </rPh>
    <phoneticPr fontId="2"/>
  </si>
  <si>
    <t>資産被害</t>
    <rPh sb="0" eb="2">
      <t>シサン</t>
    </rPh>
    <rPh sb="2" eb="4">
      <t>ヒガイ</t>
    </rPh>
    <phoneticPr fontId="4"/>
  </si>
  <si>
    <t>階高考慮：各階の階高と資産配置を設定し、被害額を階ごとに考慮します。</t>
    <rPh sb="20" eb="23">
      <t>ヒガイガク</t>
    </rPh>
    <rPh sb="24" eb="25">
      <t>カイ</t>
    </rPh>
    <rPh sb="28" eb="30">
      <t>コウリョ</t>
    </rPh>
    <phoneticPr fontId="4"/>
  </si>
  <si>
    <t>計算方法説明</t>
    <rPh sb="0" eb="4">
      <t>ケイサンホウホウ</t>
    </rPh>
    <rPh sb="4" eb="6">
      <t>セツメイ</t>
    </rPh>
    <phoneticPr fontId="4"/>
  </si>
  <si>
    <t>階数考慮：各資産を各階均等に按分し、地階・地上2階までを洪水の影響範囲とみなします。</t>
    <rPh sb="0" eb="2">
      <t>カイスウ</t>
    </rPh>
    <rPh sb="2" eb="4">
      <t>コウリョ</t>
    </rPh>
    <rPh sb="14" eb="16">
      <t>アンブン</t>
    </rPh>
    <rPh sb="18" eb="20">
      <t>チカイ</t>
    </rPh>
    <rPh sb="21" eb="23">
      <t>チジョウ</t>
    </rPh>
    <phoneticPr fontId="4"/>
  </si>
  <si>
    <t>簡易計算：階数等を考慮せず、資産全体が一律に被災したとして計算します。</t>
    <rPh sb="0" eb="2">
      <t>カンイ</t>
    </rPh>
    <rPh sb="2" eb="4">
      <t>ケイサン</t>
    </rPh>
    <rPh sb="5" eb="7">
      <t>カイスウ</t>
    </rPh>
    <rPh sb="7" eb="8">
      <t>トウ</t>
    </rPh>
    <rPh sb="9" eb="11">
      <t>コウリョ</t>
    </rPh>
    <rPh sb="14" eb="16">
      <t>シサン</t>
    </rPh>
    <rPh sb="16" eb="18">
      <t>ゼンタイ</t>
    </rPh>
    <rPh sb="19" eb="21">
      <t>イチリツ</t>
    </rPh>
    <rPh sb="22" eb="24">
      <t>ヒサイ</t>
    </rPh>
    <rPh sb="29" eb="31">
      <t>ケイサン</t>
    </rPh>
    <phoneticPr fontId="4"/>
  </si>
  <si>
    <t>応急対策</t>
    <rPh sb="0" eb="4">
      <t>オウキュウタイサク</t>
    </rPh>
    <phoneticPr fontId="8"/>
  </si>
  <si>
    <t>(事業所ごと)</t>
    <rPh sb="1" eb="4">
      <t>ジギョウショ</t>
    </rPh>
    <phoneticPr fontId="4"/>
  </si>
  <si>
    <t>金額単位：百万円</t>
    <rPh sb="0" eb="2">
      <t>キンガク</t>
    </rPh>
    <rPh sb="2" eb="4">
      <t>タンイ</t>
    </rPh>
    <rPh sb="5" eb="8">
      <t>ヒャクマンエン</t>
    </rPh>
    <phoneticPr fontId="4"/>
  </si>
  <si>
    <t>浸水防止用設備</t>
    <rPh sb="0" eb="2">
      <t>シンスイ</t>
    </rPh>
    <rPh sb="2" eb="4">
      <t>ボウシ</t>
    </rPh>
    <rPh sb="4" eb="5">
      <t>ヨウ</t>
    </rPh>
    <rPh sb="5" eb="7">
      <t>セツビ</t>
    </rPh>
    <phoneticPr fontId="4"/>
  </si>
  <si>
    <t>浸水対策の高さ</t>
    <rPh sb="0" eb="2">
      <t>シンスイ</t>
    </rPh>
    <rPh sb="2" eb="4">
      <t>タイサク</t>
    </rPh>
    <rPh sb="5" eb="6">
      <t>タカ</t>
    </rPh>
    <phoneticPr fontId="4"/>
  </si>
  <si>
    <t>被害率</t>
    <rPh sb="0" eb="2">
      <t>ヒガイ</t>
    </rPh>
    <rPh sb="2" eb="3">
      <t>リツ</t>
    </rPh>
    <phoneticPr fontId="4"/>
  </si>
  <si>
    <t>被害額</t>
    <rPh sb="0" eb="3">
      <t>ヒガイガク</t>
    </rPh>
    <phoneticPr fontId="4"/>
  </si>
  <si>
    <t>地上高</t>
    <rPh sb="0" eb="2">
      <t>チジョウ</t>
    </rPh>
    <rPh sb="2" eb="3">
      <t>ダカ</t>
    </rPh>
    <phoneticPr fontId="4"/>
  </si>
  <si>
    <t>ランク</t>
  </si>
  <si>
    <t>資産額</t>
    <rPh sb="0" eb="3">
      <t>シサンガク</t>
    </rPh>
    <phoneticPr fontId="4"/>
  </si>
  <si>
    <t>金額単位：千円</t>
    <rPh sb="0" eb="2">
      <t>キンガク</t>
    </rPh>
    <rPh sb="2" eb="4">
      <t>タンイ</t>
    </rPh>
    <rPh sb="5" eb="7">
      <t>センエン</t>
    </rPh>
    <phoneticPr fontId="4"/>
  </si>
  <si>
    <t>業種</t>
    <rPh sb="0" eb="2">
      <t>ギョウシュ</t>
    </rPh>
    <phoneticPr fontId="2"/>
  </si>
  <si>
    <t>10年に一度程度</t>
    <rPh sb="2" eb="3">
      <t>ネン</t>
    </rPh>
    <rPh sb="4" eb="6">
      <t>イチド</t>
    </rPh>
    <rPh sb="6" eb="8">
      <t>テイド</t>
    </rPh>
    <phoneticPr fontId="4"/>
  </si>
  <si>
    <t>30年に一度程度</t>
    <rPh sb="2" eb="3">
      <t>ネン</t>
    </rPh>
    <rPh sb="4" eb="6">
      <t>イチド</t>
    </rPh>
    <rPh sb="6" eb="8">
      <t>テイド</t>
    </rPh>
    <phoneticPr fontId="4"/>
  </si>
  <si>
    <t>50年に一度程度</t>
    <rPh sb="2" eb="3">
      <t>ネン</t>
    </rPh>
    <rPh sb="4" eb="6">
      <t>イチド</t>
    </rPh>
    <rPh sb="6" eb="8">
      <t>テイド</t>
    </rPh>
    <phoneticPr fontId="4"/>
  </si>
  <si>
    <t>100年に一度程度</t>
    <rPh sb="3" eb="4">
      <t>ネン</t>
    </rPh>
    <rPh sb="5" eb="7">
      <t>イチド</t>
    </rPh>
    <rPh sb="7" eb="9">
      <t>テイド</t>
    </rPh>
    <phoneticPr fontId="4"/>
  </si>
  <si>
    <t>150年に一度程度</t>
    <rPh sb="3" eb="4">
      <t>ネン</t>
    </rPh>
    <rPh sb="5" eb="7">
      <t>イチド</t>
    </rPh>
    <rPh sb="7" eb="9">
      <t>テイド</t>
    </rPh>
    <phoneticPr fontId="4"/>
  </si>
  <si>
    <t>200年に一度程度</t>
    <rPh sb="3" eb="4">
      <t>ネン</t>
    </rPh>
    <rPh sb="5" eb="7">
      <t>イチド</t>
    </rPh>
    <rPh sb="7" eb="9">
      <t>テイド</t>
    </rPh>
    <phoneticPr fontId="4"/>
  </si>
  <si>
    <r>
      <rPr>
        <sz val="9"/>
        <color theme="1"/>
        <rFont val="游ゴシック Medium"/>
        <family val="3"/>
        <charset val="128"/>
      </rPr>
      <t xml:space="preserve"> </t>
    </r>
    <r>
      <rPr>
        <sz val="10"/>
        <color theme="1"/>
        <rFont val="游ゴシック Medium"/>
        <family val="3"/>
        <charset val="128"/>
      </rPr>
      <t xml:space="preserve"> 9階</t>
    </r>
    <rPh sb="3" eb="4">
      <t>カイ</t>
    </rPh>
    <phoneticPr fontId="4"/>
  </si>
  <si>
    <r>
      <rPr>
        <sz val="6"/>
        <color theme="1"/>
        <rFont val="游ゴシック Medium"/>
        <family val="3"/>
        <charset val="128"/>
      </rPr>
      <t xml:space="preserve"> </t>
    </r>
    <r>
      <rPr>
        <sz val="10"/>
        <color theme="1"/>
        <rFont val="游ゴシック Medium"/>
        <family val="3"/>
        <charset val="128"/>
      </rPr>
      <t>地階</t>
    </r>
    <rPh sb="1" eb="3">
      <t>チカイ</t>
    </rPh>
    <phoneticPr fontId="4"/>
  </si>
  <si>
    <t>数値</t>
    <rPh sb="0" eb="2">
      <t>スウチ</t>
    </rPh>
    <phoneticPr fontId="4"/>
  </si>
  <si>
    <t>単位</t>
    <rPh sb="0" eb="2">
      <t>タンイ</t>
    </rPh>
    <phoneticPr fontId="4"/>
  </si>
  <si>
    <t>階高計算浸水深</t>
    <rPh sb="0" eb="2">
      <t>カイダカ</t>
    </rPh>
    <rPh sb="2" eb="4">
      <t>ケイサン</t>
    </rPh>
    <rPh sb="4" eb="7">
      <t>シンスイシン</t>
    </rPh>
    <phoneticPr fontId="4"/>
  </si>
  <si>
    <t>実効浸水深</t>
    <rPh sb="0" eb="2">
      <t>ジッコウ</t>
    </rPh>
    <rPh sb="2" eb="5">
      <t>シンスイシン</t>
    </rPh>
    <phoneticPr fontId="4"/>
  </si>
  <si>
    <t>地階</t>
    <rPh sb="0" eb="2">
      <t>チカイ</t>
    </rPh>
    <phoneticPr fontId="2"/>
  </si>
  <si>
    <t>床高さ</t>
    <rPh sb="0" eb="1">
      <t>ユカ</t>
    </rPh>
    <rPh sb="1" eb="2">
      <t>タカ</t>
    </rPh>
    <phoneticPr fontId="2"/>
  </si>
  <si>
    <t/>
  </si>
  <si>
    <t>代替活動等支出負担単価(千円)</t>
    <rPh sb="12" eb="14">
      <t>センエン</t>
    </rPh>
    <phoneticPr fontId="8"/>
  </si>
  <si>
    <t>(※)内閣府防災経済コンソーシアムによる影響期間を利用する場合</t>
    <phoneticPr fontId="2"/>
  </si>
  <si>
    <t>被害計</t>
    <rPh sb="0" eb="2">
      <t>ヒガイ</t>
    </rPh>
    <rPh sb="2" eb="3">
      <t>ケイ</t>
    </rPh>
    <phoneticPr fontId="2"/>
  </si>
  <si>
    <t>内閣府防災経済コンソーシアム数値による計算</t>
    <rPh sb="14" eb="16">
      <t>スウチ</t>
    </rPh>
    <rPh sb="19" eb="21">
      <t>ケイサン</t>
    </rPh>
    <phoneticPr fontId="4"/>
  </si>
  <si>
    <t>営業停止・停滞日数(日)</t>
    <rPh sb="10" eb="11">
      <t>ニチ</t>
    </rPh>
    <phoneticPr fontId="2"/>
  </si>
  <si>
    <t>平均事業中断期間(日)コンソ</t>
    <rPh sb="0" eb="2">
      <t>ヘイキン</t>
    </rPh>
    <rPh sb="2" eb="4">
      <t>ジギョウ</t>
    </rPh>
    <rPh sb="4" eb="6">
      <t>チュウダン</t>
    </rPh>
    <rPh sb="6" eb="8">
      <t>キカン</t>
    </rPh>
    <phoneticPr fontId="8"/>
  </si>
  <si>
    <t>資産被害計算用</t>
    <rPh sb="0" eb="2">
      <t>シサン</t>
    </rPh>
    <rPh sb="2" eb="4">
      <t>ヒガイ</t>
    </rPh>
    <rPh sb="4" eb="7">
      <t>ケイサンヨウ</t>
    </rPh>
    <phoneticPr fontId="4"/>
  </si>
  <si>
    <t>代替活動等支出負担計算用</t>
    <rPh sb="9" eb="12">
      <t>ケイサンヨウ</t>
    </rPh>
    <phoneticPr fontId="2"/>
  </si>
  <si>
    <t>営業停止計算用</t>
    <rPh sb="0" eb="2">
      <t>エイギョウ</t>
    </rPh>
    <rPh sb="2" eb="4">
      <t>テイシ</t>
    </rPh>
    <rPh sb="4" eb="7">
      <t>ケイサンヨウ</t>
    </rPh>
    <phoneticPr fontId="2"/>
  </si>
  <si>
    <t>水害規模</t>
    <rPh sb="0" eb="2">
      <t>スイガイ</t>
    </rPh>
    <rPh sb="2" eb="4">
      <t>キボ</t>
    </rPh>
    <phoneticPr fontId="2"/>
  </si>
  <si>
    <t>建物</t>
    <phoneticPr fontId="2"/>
  </si>
  <si>
    <t>発生確率</t>
    <rPh sb="0" eb="2">
      <t>ハッセイ</t>
    </rPh>
    <rPh sb="2" eb="4">
      <t>カクリツ</t>
    </rPh>
    <phoneticPr fontId="2"/>
  </si>
  <si>
    <t>応急対策</t>
    <phoneticPr fontId="2"/>
  </si>
  <si>
    <t>営業停止
(※)</t>
  </si>
  <si>
    <t>予想被害額</t>
    <rPh sb="0" eb="2">
      <t>ヨソウ</t>
    </rPh>
    <rPh sb="2" eb="5">
      <t>ヒガイガク</t>
    </rPh>
    <phoneticPr fontId="2"/>
  </si>
  <si>
    <t>営業停止 計算用</t>
    <rPh sb="0" eb="4">
      <t>エイギョウテイシ</t>
    </rPh>
    <rPh sb="5" eb="8">
      <t>ケイサンヨウ</t>
    </rPh>
    <phoneticPr fontId="4"/>
  </si>
  <si>
    <t>営業停止</t>
    <rPh sb="0" eb="4">
      <t>エイギョウテイシ</t>
    </rPh>
    <phoneticPr fontId="4"/>
  </si>
  <si>
    <t>代替活動等支出</t>
    <rPh sb="0" eb="2">
      <t>ダイタイ</t>
    </rPh>
    <rPh sb="2" eb="4">
      <t>カツドウ</t>
    </rPh>
    <rPh sb="4" eb="5">
      <t>トウ</t>
    </rPh>
    <rPh sb="5" eb="7">
      <t>シシュツ</t>
    </rPh>
    <phoneticPr fontId="4"/>
  </si>
  <si>
    <t>在庫資産</t>
    <phoneticPr fontId="2"/>
  </si>
  <si>
    <t>営業停止</t>
    <phoneticPr fontId="2"/>
  </si>
  <si>
    <t>発生期間</t>
    <rPh sb="0" eb="2">
      <t>ハッセイ</t>
    </rPh>
    <rPh sb="2" eb="4">
      <t>キカン</t>
    </rPh>
    <phoneticPr fontId="4"/>
  </si>
  <si>
    <t>区間長</t>
    <rPh sb="0" eb="2">
      <t>クカン</t>
    </rPh>
    <rPh sb="2" eb="3">
      <t>ナガ</t>
    </rPh>
    <phoneticPr fontId="2"/>
  </si>
  <si>
    <t>区間始</t>
    <rPh sb="0" eb="2">
      <t>クカン</t>
    </rPh>
    <rPh sb="2" eb="3">
      <t>ハジ</t>
    </rPh>
    <phoneticPr fontId="2"/>
  </si>
  <si>
    <t>区間終</t>
    <rPh sb="0" eb="2">
      <t>クカン</t>
    </rPh>
    <rPh sb="2" eb="3">
      <t>オ</t>
    </rPh>
    <phoneticPr fontId="2"/>
  </si>
  <si>
    <t>被害額計</t>
    <rPh sb="0" eb="2">
      <t>ヒガイ</t>
    </rPh>
    <rPh sb="2" eb="3">
      <t>ガク</t>
    </rPh>
    <rPh sb="3" eb="4">
      <t>ケイ</t>
    </rPh>
    <phoneticPr fontId="2"/>
  </si>
  <si>
    <t>(百万円)</t>
    <rPh sb="1" eb="4">
      <t>ヒャクマンエン</t>
    </rPh>
    <phoneticPr fontId="4"/>
  </si>
  <si>
    <t>年平均被害期待額</t>
    <rPh sb="0" eb="1">
      <t>トシ</t>
    </rPh>
    <rPh sb="1" eb="3">
      <t>ヘイキン</t>
    </rPh>
    <rPh sb="3" eb="5">
      <t>ヒガイ</t>
    </rPh>
    <rPh sb="5" eb="7">
      <t>キタイ</t>
    </rPh>
    <rPh sb="7" eb="8">
      <t>ガク</t>
    </rPh>
    <phoneticPr fontId="2"/>
  </si>
  <si>
    <t>償却資産</t>
    <phoneticPr fontId="2"/>
  </si>
  <si>
    <t>償却資産</t>
    <phoneticPr fontId="4"/>
  </si>
  <si>
    <t>dummy</t>
    <phoneticPr fontId="4"/>
  </si>
  <si>
    <t>凡例</t>
    <rPh sb="0" eb="2">
      <t>ハンレイ</t>
    </rPh>
    <phoneticPr fontId="4"/>
  </si>
  <si>
    <t xml:space="preserve"> 数値入力(必須)</t>
    <rPh sb="1" eb="3">
      <t>スウチ</t>
    </rPh>
    <rPh sb="3" eb="5">
      <t>ニュウリョク</t>
    </rPh>
    <rPh sb="6" eb="8">
      <t>ヒッス</t>
    </rPh>
    <phoneticPr fontId="4"/>
  </si>
  <si>
    <t xml:space="preserve"> 数値入力(オプション)</t>
    <rPh sb="1" eb="3">
      <t>スウチ</t>
    </rPh>
    <rPh sb="3" eb="5">
      <t>ニュウリョク</t>
    </rPh>
    <phoneticPr fontId="4"/>
  </si>
  <si>
    <t xml:space="preserve"> 選択(オプション)</t>
    <rPh sb="1" eb="3">
      <t>センタク</t>
    </rPh>
    <phoneticPr fontId="4"/>
  </si>
  <si>
    <t>建物・資産の計算方法</t>
    <rPh sb="0" eb="2">
      <t>タテモノ</t>
    </rPh>
    <rPh sb="3" eb="5">
      <t>シサン</t>
    </rPh>
    <rPh sb="6" eb="8">
      <t>ケイサン</t>
    </rPh>
    <rPh sb="8" eb="10">
      <t>ホウホウ</t>
    </rPh>
    <phoneticPr fontId="4"/>
  </si>
  <si>
    <t>0: [簡易] 1・2階建て</t>
    <rPh sb="4" eb="6">
      <t>カンイ</t>
    </rPh>
    <rPh sb="11" eb="13">
      <t>カイダ</t>
    </rPh>
    <phoneticPr fontId="8"/>
  </si>
  <si>
    <t>1: [標準] 地階・地上3階建て以上</t>
    <rPh sb="4" eb="6">
      <t>ヒョウジュン</t>
    </rPh>
    <rPh sb="8" eb="10">
      <t>チカイ</t>
    </rPh>
    <rPh sb="11" eb="13">
      <t>チジョウ</t>
    </rPh>
    <rPh sb="14" eb="16">
      <t>カイダ</t>
    </rPh>
    <rPh sb="17" eb="19">
      <t>イジョウ</t>
    </rPh>
    <phoneticPr fontId="8"/>
  </si>
  <si>
    <t>2: [詳細] 各階の階高と資産配置を設定</t>
    <rPh sb="4" eb="6">
      <t>ショウサイ</t>
    </rPh>
    <phoneticPr fontId="8"/>
  </si>
  <si>
    <t>○浸水深に応じた被害額・損失額の算定方法
・手引き「3.7. 浸水深に応じた被害額・損失額の算定方法」では、 治水経済調査マニュアル（案）の知見を企業評価向けに簡便化した浸水深に応じた被害額・損失額の算定方法を示している。本ツールにおいてもこれに準拠して被害額を算定するものとしている。
・治水経済調査マニュアル（案）の知見の簡便化については、建物の被害額に関して地盤勾配、床上浸水深の算定を合理化している。具体的には地盤勾配を１つにし、事業用建築物では1階床高さと地盤高がほぼ等しい場合も多いことから、床高さ設定が不要な事業用建築物向けの浸水深別被害率を提示している。
・これにより、浸水深から被害率を直接的に算出できるようにしている。（下図参照）</t>
    <rPh sb="22" eb="24">
      <t>テビ</t>
    </rPh>
    <rPh sb="106" eb="107">
      <t>シメ</t>
    </rPh>
    <rPh sb="146" eb="160">
      <t>チスイ</t>
    </rPh>
    <rPh sb="161" eb="163">
      <t>チケン</t>
    </rPh>
    <rPh sb="164" eb="167">
      <t>カンベンカ</t>
    </rPh>
    <rPh sb="173" eb="175">
      <t>タテモノ</t>
    </rPh>
    <rPh sb="176" eb="179">
      <t>ヒガイガク</t>
    </rPh>
    <rPh sb="180" eb="181">
      <t>カン</t>
    </rPh>
    <rPh sb="183" eb="185">
      <t>ジバン</t>
    </rPh>
    <rPh sb="185" eb="187">
      <t>コウバイ</t>
    </rPh>
    <rPh sb="188" eb="192">
      <t>ユカウエシンスイ</t>
    </rPh>
    <rPh sb="192" eb="193">
      <t>フカ</t>
    </rPh>
    <rPh sb="194" eb="196">
      <t>サンテイ</t>
    </rPh>
    <rPh sb="197" eb="200">
      <t>ゴウリカ</t>
    </rPh>
    <rPh sb="205" eb="208">
      <t>グタイテキ</t>
    </rPh>
    <rPh sb="210" eb="212">
      <t>ジバン</t>
    </rPh>
    <rPh sb="212" eb="214">
      <t>コウバイ</t>
    </rPh>
    <rPh sb="294" eb="297">
      <t>シンスイシン</t>
    </rPh>
    <rPh sb="299" eb="301">
      <t>ヒガイ</t>
    </rPh>
    <rPh sb="301" eb="302">
      <t>リツ</t>
    </rPh>
    <rPh sb="303" eb="306">
      <t>チョクセツテキ</t>
    </rPh>
    <rPh sb="307" eb="309">
      <t>サンシュツ</t>
    </rPh>
    <rPh sb="321" eb="323">
      <t>シタズ</t>
    </rPh>
    <rPh sb="323" eb="325">
      <t>サンショウ</t>
    </rPh>
    <phoneticPr fontId="2"/>
  </si>
  <si>
    <t>○TCFD物理的リスク評価に向けた手引きの内容に準拠
・本ツールは「TCFD物理的リスク評価に向けた手引き」（以下「手引き」という。）の内容に準拠して作成しています。
・本ツールは手引きの全ての事項を網羅しているものではなく、手引きに示される概略的な検討の補助となるように作成しています。
・手引きの改定等により、内容等に差異が生じる場合がありますので、予め、ご了承いただきますようお願い致します。</t>
    <rPh sb="28" eb="29">
      <t>ホン</t>
    </rPh>
    <rPh sb="55" eb="57">
      <t>イカ</t>
    </rPh>
    <rPh sb="58" eb="60">
      <t>テビ</t>
    </rPh>
    <rPh sb="68" eb="70">
      <t>ナイヨウ</t>
    </rPh>
    <rPh sb="71" eb="73">
      <t>ジュンキョ</t>
    </rPh>
    <rPh sb="75" eb="77">
      <t>サクセイ</t>
    </rPh>
    <rPh sb="85" eb="86">
      <t>ホン</t>
    </rPh>
    <rPh sb="90" eb="92">
      <t>テビ</t>
    </rPh>
    <rPh sb="94" eb="95">
      <t>スベ</t>
    </rPh>
    <rPh sb="97" eb="99">
      <t>ジコウ</t>
    </rPh>
    <rPh sb="100" eb="102">
      <t>モウラ</t>
    </rPh>
    <rPh sb="113" eb="115">
      <t>テビ</t>
    </rPh>
    <rPh sb="117" eb="118">
      <t>シメ</t>
    </rPh>
    <rPh sb="121" eb="123">
      <t>ガイリャク</t>
    </rPh>
    <rPh sb="123" eb="124">
      <t>テキ</t>
    </rPh>
    <rPh sb="125" eb="127">
      <t>ケントウ</t>
    </rPh>
    <rPh sb="128" eb="130">
      <t>ホジョ</t>
    </rPh>
    <rPh sb="136" eb="138">
      <t>サクセイ</t>
    </rPh>
    <rPh sb="146" eb="148">
      <t>テビ</t>
    </rPh>
    <rPh sb="150" eb="152">
      <t>カイテイ</t>
    </rPh>
    <rPh sb="152" eb="153">
      <t>トウ</t>
    </rPh>
    <rPh sb="157" eb="159">
      <t>ナイヨウ</t>
    </rPh>
    <rPh sb="159" eb="160">
      <t>トウ</t>
    </rPh>
    <rPh sb="161" eb="163">
      <t>サイ</t>
    </rPh>
    <rPh sb="164" eb="165">
      <t>ショウ</t>
    </rPh>
    <rPh sb="167" eb="169">
      <t>バアイ</t>
    </rPh>
    <rPh sb="177" eb="178">
      <t>アラカジ</t>
    </rPh>
    <rPh sb="181" eb="183">
      <t>リョウショウ</t>
    </rPh>
    <rPh sb="192" eb="193">
      <t>ネガ</t>
    </rPh>
    <rPh sb="194" eb="195">
      <t>イタ</t>
    </rPh>
    <phoneticPr fontId="2"/>
  </si>
  <si>
    <t>本ツールの利用にあたっての留意事項</t>
    <rPh sb="0" eb="1">
      <t>ホン</t>
    </rPh>
    <rPh sb="5" eb="7">
      <t>リヨウ</t>
    </rPh>
    <rPh sb="13" eb="17">
      <t>リュウイジコウ</t>
    </rPh>
    <phoneticPr fontId="2"/>
  </si>
  <si>
    <t>○気候変動後の想定被害額の概略算定</t>
    <phoneticPr fontId="2"/>
  </si>
  <si>
    <t>拠点の建物の資産額、年間売上額を入力してください。</t>
    <phoneticPr fontId="2"/>
  </si>
  <si>
    <t>拠点の住所を入力してください。</t>
    <rPh sb="0" eb="2">
      <t>キョテン</t>
    </rPh>
    <rPh sb="3" eb="5">
      <t>ジュウショ</t>
    </rPh>
    <rPh sb="6" eb="8">
      <t>ニュウリョク</t>
    </rPh>
    <phoneticPr fontId="2"/>
  </si>
  <si>
    <t>対策の諸元</t>
    <phoneticPr fontId="4"/>
  </si>
  <si>
    <t>浸水深(m)</t>
    <rPh sb="0" eb="3">
      <t>シンスイシン</t>
    </rPh>
    <phoneticPr fontId="2"/>
  </si>
  <si>
    <t>＊想定最大規模、計画規模のいずれか又は両方の浸水深が空欄の場合、表示されません。</t>
    <rPh sb="1" eb="3">
      <t>ソウテイ</t>
    </rPh>
    <rPh sb="3" eb="5">
      <t>サイダイ</t>
    </rPh>
    <rPh sb="5" eb="7">
      <t>キボ</t>
    </rPh>
    <rPh sb="8" eb="10">
      <t>ケイカク</t>
    </rPh>
    <rPh sb="10" eb="12">
      <t>キボ</t>
    </rPh>
    <rPh sb="17" eb="18">
      <t>マタ</t>
    </rPh>
    <rPh sb="19" eb="21">
      <t>リョウホウ</t>
    </rPh>
    <rPh sb="22" eb="25">
      <t>シンスイシン</t>
    </rPh>
    <rPh sb="26" eb="28">
      <t>クウラン</t>
    </rPh>
    <rPh sb="29" eb="31">
      <t>バアイ</t>
    </rPh>
    <rPh sb="32" eb="34">
      <t>ヒョウジ</t>
    </rPh>
    <phoneticPr fontId="2"/>
  </si>
  <si>
    <t>上記地点の気温上昇による浸水深は以下のとおりです。</t>
    <rPh sb="0" eb="2">
      <t>ジョウキ</t>
    </rPh>
    <rPh sb="2" eb="4">
      <t>チテン</t>
    </rPh>
    <rPh sb="5" eb="9">
      <t>キオンジョウショウ</t>
    </rPh>
    <rPh sb="12" eb="15">
      <t>シンスイシン</t>
    </rPh>
    <rPh sb="16" eb="18">
      <t>イカ</t>
    </rPh>
    <phoneticPr fontId="2"/>
  </si>
  <si>
    <t>計画規模浸水深</t>
    <rPh sb="0" eb="4">
      <t>ケイカクキボ</t>
    </rPh>
    <rPh sb="4" eb="7">
      <t>シンスイシン</t>
    </rPh>
    <phoneticPr fontId="2"/>
  </si>
  <si>
    <t>気候変動を考慮した適応策検討のための手法（概略的な将来浸水深の推算）</t>
    <rPh sb="0" eb="2">
      <t>キコウ</t>
    </rPh>
    <rPh sb="2" eb="4">
      <t>ヘンドウ</t>
    </rPh>
    <rPh sb="5" eb="7">
      <t>コウリョ</t>
    </rPh>
    <rPh sb="9" eb="11">
      <t>テキオウ</t>
    </rPh>
    <rPh sb="11" eb="12">
      <t>サク</t>
    </rPh>
    <rPh sb="12" eb="14">
      <t>ケントウ</t>
    </rPh>
    <rPh sb="18" eb="20">
      <t>シュホウ</t>
    </rPh>
    <rPh sb="21" eb="23">
      <t>ガイリャク</t>
    </rPh>
    <rPh sb="23" eb="24">
      <t>テキ</t>
    </rPh>
    <rPh sb="25" eb="27">
      <t>ショウライ</t>
    </rPh>
    <rPh sb="27" eb="30">
      <t>シンスイシン</t>
    </rPh>
    <rPh sb="31" eb="33">
      <t>スイサン</t>
    </rPh>
    <phoneticPr fontId="2"/>
  </si>
  <si>
    <t>想定最大規模浸水深</t>
    <rPh sb="0" eb="2">
      <t>ソウテイ</t>
    </rPh>
    <rPh sb="2" eb="4">
      <t>サイダイ</t>
    </rPh>
    <rPh sb="4" eb="6">
      <t>キボ</t>
    </rPh>
    <rPh sb="6" eb="9">
      <t>シンスイシン</t>
    </rPh>
    <phoneticPr fontId="2"/>
  </si>
  <si>
    <t>河川コード</t>
    <rPh sb="0" eb="2">
      <t>カセン</t>
    </rPh>
    <phoneticPr fontId="2"/>
  </si>
  <si>
    <t>十進法</t>
    <phoneticPr fontId="2"/>
  </si>
  <si>
    <t>緯度</t>
    <rPh sb="0" eb="2">
      <t>イド</t>
    </rPh>
    <phoneticPr fontId="2"/>
  </si>
  <si>
    <t>経度</t>
    <rPh sb="0" eb="2">
      <t>ケイド</t>
    </rPh>
    <phoneticPr fontId="2"/>
  </si>
  <si>
    <t>東京都千代田区丸の内２丁目４−１</t>
    <rPh sb="0" eb="3">
      <t>トウキョウト</t>
    </rPh>
    <rPh sb="3" eb="6">
      <t>チヨダ</t>
    </rPh>
    <rPh sb="6" eb="7">
      <t>ク</t>
    </rPh>
    <rPh sb="7" eb="8">
      <t>マル</t>
    </rPh>
    <rPh sb="9" eb="10">
      <t>ウチ</t>
    </rPh>
    <rPh sb="11" eb="13">
      <t>チョウメ</t>
    </rPh>
    <phoneticPr fontId="2"/>
  </si>
  <si>
    <t>東京都中央区日本橋兜町4-3</t>
    <phoneticPr fontId="2"/>
  </si>
  <si>
    <t>上記住所の座標</t>
    <rPh sb="0" eb="2">
      <t>ジョウキ</t>
    </rPh>
    <rPh sb="2" eb="4">
      <t>ジュウショ</t>
    </rPh>
    <rPh sb="5" eb="7">
      <t>ザヒョウ</t>
    </rPh>
    <phoneticPr fontId="2"/>
  </si>
  <si>
    <t>住所</t>
    <rPh sb="0" eb="2">
      <t>ジュウショ</t>
    </rPh>
    <phoneticPr fontId="2"/>
  </si>
  <si>
    <t>取得したい地点の住所を入力してください。</t>
    <rPh sb="0" eb="2">
      <t>シュトク</t>
    </rPh>
    <rPh sb="5" eb="7">
      <t>チテン</t>
    </rPh>
    <rPh sb="8" eb="10">
      <t>ジュウショ</t>
    </rPh>
    <rPh sb="11" eb="13">
      <t>ニュウリョク</t>
    </rPh>
    <phoneticPr fontId="2"/>
  </si>
  <si>
    <t>浸水ナビによる浸水深の取得</t>
    <rPh sb="0" eb="2">
      <t>シンスイ</t>
    </rPh>
    <rPh sb="7" eb="10">
      <t>シンスイシン</t>
    </rPh>
    <rPh sb="11" eb="13">
      <t>シュトク</t>
    </rPh>
    <phoneticPr fontId="2"/>
  </si>
  <si>
    <t>浸水深（対数近似）</t>
    <rPh sb="0" eb="3">
      <t>シンスイシン</t>
    </rPh>
    <rPh sb="4" eb="6">
      <t>タイスウ</t>
    </rPh>
    <rPh sb="6" eb="8">
      <t>キンジ</t>
    </rPh>
    <phoneticPr fontId="2"/>
  </si>
  <si>
    <t>切片</t>
    <rPh sb="0" eb="2">
      <t>セッペン</t>
    </rPh>
    <phoneticPr fontId="2"/>
  </si>
  <si>
    <t>4℃上昇（外挿）</t>
    <rPh sb="5" eb="7">
      <t>ガイソウ</t>
    </rPh>
    <phoneticPr fontId="2"/>
  </si>
  <si>
    <t>4℃上昇</t>
    <phoneticPr fontId="2"/>
  </si>
  <si>
    <t>傾き</t>
    <rPh sb="0" eb="1">
      <t>カタム</t>
    </rPh>
    <phoneticPr fontId="2"/>
  </si>
  <si>
    <t>2℃上昇（外挿）</t>
    <rPh sb="5" eb="7">
      <t>ガイソウ</t>
    </rPh>
    <phoneticPr fontId="2"/>
  </si>
  <si>
    <t>2℃上昇</t>
  </si>
  <si>
    <t>現況</t>
    <rPh sb="0" eb="2">
      <t>ゲンキョウ</t>
    </rPh>
    <phoneticPr fontId="2"/>
  </si>
  <si>
    <t>年超過確率（常用対数）の絶対値</t>
    <rPh sb="0" eb="5">
      <t>ネンチョウカカクリツ</t>
    </rPh>
    <rPh sb="6" eb="10">
      <t>ジョウヨウタイスウ</t>
    </rPh>
    <rPh sb="12" eb="15">
      <t>ゼッタイチ</t>
    </rPh>
    <phoneticPr fontId="2"/>
  </si>
  <si>
    <t>年超過確率</t>
    <rPh sb="0" eb="5">
      <t>ネンチョウカカクリツ</t>
    </rPh>
    <phoneticPr fontId="2"/>
  </si>
  <si>
    <t>確認</t>
    <rPh sb="0" eb="2">
      <t>カクニン</t>
    </rPh>
    <phoneticPr fontId="2"/>
  </si>
  <si>
    <t>年</t>
    <rPh sb="0" eb="1">
      <t>ネン</t>
    </rPh>
    <phoneticPr fontId="2"/>
  </si>
  <si>
    <t>経度：139.7634100940195</t>
  </si>
  <si>
    <r>
      <rPr>
        <sz val="5"/>
        <color rgb="FF333333"/>
        <rFont val="ＭＳ ゴシック"/>
        <family val="3"/>
        <charset val="128"/>
      </rPr>
      <t>緯度：</t>
    </r>
    <r>
      <rPr>
        <sz val="5"/>
        <color rgb="FF333333"/>
        <rFont val="Arial"/>
        <family val="2"/>
      </rPr>
      <t>35.68093427009448</t>
    </r>
    <phoneticPr fontId="2"/>
  </si>
  <si>
    <t>上記地点の浸水深は以下のとおりです。</t>
    <rPh sb="0" eb="2">
      <t>ジョウキ</t>
    </rPh>
    <rPh sb="2" eb="4">
      <t>チテン</t>
    </rPh>
    <rPh sb="5" eb="8">
      <t>シンスイシン</t>
    </rPh>
    <rPh sb="9" eb="11">
      <t>イカ</t>
    </rPh>
    <phoneticPr fontId="2"/>
  </si>
  <si>
    <t>計画規模</t>
    <rPh sb="0" eb="4">
      <t>ケイカクキボ</t>
    </rPh>
    <phoneticPr fontId="2"/>
  </si>
  <si>
    <t>＊浸水深が分かっている場合は省略し、直接浸水深を入力してください。</t>
    <rPh sb="1" eb="4">
      <t>シンスイシン</t>
    </rPh>
    <rPh sb="5" eb="6">
      <t>ワ</t>
    </rPh>
    <rPh sb="11" eb="13">
      <t>バアイ</t>
    </rPh>
    <rPh sb="14" eb="16">
      <t>ショウリャク</t>
    </rPh>
    <rPh sb="18" eb="20">
      <t>チョクセツ</t>
    </rPh>
    <rPh sb="20" eb="23">
      <t>シンスイシン</t>
    </rPh>
    <rPh sb="24" eb="26">
      <t>ニュウリョク</t>
    </rPh>
    <phoneticPr fontId="2"/>
  </si>
  <si>
    <t>想定最大</t>
    <rPh sb="0" eb="2">
      <t>ソウテイ</t>
    </rPh>
    <rPh sb="2" eb="4">
      <t>サイダイ</t>
    </rPh>
    <phoneticPr fontId="2"/>
  </si>
  <si>
    <t>取得したい地点の座標を入力してください。浸水深が取得できます。</t>
    <rPh sb="0" eb="2">
      <t>シュトク</t>
    </rPh>
    <rPh sb="5" eb="7">
      <t>チテン</t>
    </rPh>
    <rPh sb="8" eb="10">
      <t>ザヒョウ</t>
    </rPh>
    <rPh sb="11" eb="13">
      <t>ニュウリョク</t>
    </rPh>
    <rPh sb="20" eb="23">
      <t>シンスイシン</t>
    </rPh>
    <rPh sb="24" eb="26">
      <t>シュトク</t>
    </rPh>
    <phoneticPr fontId="2"/>
  </si>
  <si>
    <t>1：計画規模</t>
    <phoneticPr fontId="2"/>
  </si>
  <si>
    <t>0：想定最大規模</t>
    <phoneticPr fontId="2"/>
  </si>
  <si>
    <t>&amp;CSVScale=</t>
    <phoneticPr fontId="2"/>
  </si>
  <si>
    <t>降雨規模</t>
    <rPh sb="0" eb="2">
      <t>コウウ</t>
    </rPh>
    <rPh sb="2" eb="4">
      <t>キボ</t>
    </rPh>
    <phoneticPr fontId="2"/>
  </si>
  <si>
    <t>&amp;lat=</t>
    <phoneticPr fontId="2"/>
  </si>
  <si>
    <t>東京都中央区日本橋兜町4-3（東京都証券取引所）</t>
    <rPh sb="18" eb="23">
      <t>ショウケントリヒキジョ</t>
    </rPh>
    <phoneticPr fontId="2"/>
  </si>
  <si>
    <t>lon=</t>
  </si>
  <si>
    <t>https://geocode.csis.u-tokyo.ac.jp/cgi-bin/simple_geocode.cgi?charset=UTF8&amp;addr=</t>
    <phoneticPr fontId="67"/>
  </si>
  <si>
    <t>https://suiboumap.gsi.go.jp/shinsuimap/Api/Public/GetMaxDepth?</t>
    <phoneticPr fontId="2"/>
  </si>
  <si>
    <t>浸水ナビ</t>
    <rPh sb="0" eb="2">
      <t>シンスイ</t>
    </rPh>
    <phoneticPr fontId="2"/>
  </si>
  <si>
    <t>拠点住所</t>
    <rPh sb="0" eb="2">
      <t>キョテン</t>
    </rPh>
    <rPh sb="2" eb="4">
      <t>ジュウショ</t>
    </rPh>
    <phoneticPr fontId="4"/>
  </si>
  <si>
    <t>計算方法</t>
    <rPh sb="0" eb="4">
      <t>ケイサンホウホウ</t>
    </rPh>
    <phoneticPr fontId="4"/>
  </si>
  <si>
    <t>地下階数</t>
    <rPh sb="0" eb="2">
      <t>チカ</t>
    </rPh>
    <rPh sb="2" eb="4">
      <t>カイスウ</t>
    </rPh>
    <phoneticPr fontId="4"/>
  </si>
  <si>
    <t>想定最大規模</t>
    <rPh sb="0" eb="6">
      <t>ソウテイサイダイキボ</t>
    </rPh>
    <phoneticPr fontId="4"/>
  </si>
  <si>
    <t>計画規模</t>
    <rPh sb="0" eb="2">
      <t>ケイカク</t>
    </rPh>
    <rPh sb="2" eb="4">
      <t>キボ</t>
    </rPh>
    <phoneticPr fontId="4"/>
  </si>
  <si>
    <t>１階床の高上げ、浸水防止用設備（止水板等）の対策がある場合は入力することができます。</t>
    <rPh sb="1" eb="2">
      <t>カイ</t>
    </rPh>
    <rPh sb="2" eb="3">
      <t>ユカ</t>
    </rPh>
    <rPh sb="4" eb="6">
      <t>タカア</t>
    </rPh>
    <rPh sb="8" eb="10">
      <t>シンスイ</t>
    </rPh>
    <rPh sb="10" eb="12">
      <t>ボウシ</t>
    </rPh>
    <rPh sb="12" eb="13">
      <t>ヨウ</t>
    </rPh>
    <rPh sb="13" eb="15">
      <t>セツビ</t>
    </rPh>
    <rPh sb="16" eb="19">
      <t>シスイバン</t>
    </rPh>
    <rPh sb="19" eb="20">
      <t>トウ</t>
    </rPh>
    <rPh sb="22" eb="24">
      <t>タイサク</t>
    </rPh>
    <rPh sb="27" eb="29">
      <t>バアイ</t>
    </rPh>
    <rPh sb="30" eb="32">
      <t>ニュウリョク</t>
    </rPh>
    <phoneticPr fontId="2"/>
  </si>
  <si>
    <t>また、今後整備する対策の高さの検討に利用することができます。</t>
    <phoneticPr fontId="4"/>
  </si>
  <si>
    <t>想定最大規模、計画規模の浸水深を入力してください。</t>
    <rPh sb="0" eb="6">
      <t>ソウテイサイダイキボ</t>
    </rPh>
    <rPh sb="7" eb="11">
      <t>ケイカクキボ</t>
    </rPh>
    <rPh sb="12" eb="15">
      <t>シンスイシン</t>
    </rPh>
    <rPh sb="16" eb="18">
      <t>ニュウリョク</t>
    </rPh>
    <phoneticPr fontId="2"/>
  </si>
  <si>
    <t>建物の諸元</t>
    <phoneticPr fontId="4"/>
  </si>
  <si>
    <t>浸水深の入力</t>
    <phoneticPr fontId="4"/>
  </si>
  <si>
    <t>ｍ</t>
    <phoneticPr fontId="4"/>
  </si>
  <si>
    <t>● 公開バージョンでは入力できません。</t>
    <phoneticPr fontId="2"/>
  </si>
  <si>
    <t>確率年</t>
    <phoneticPr fontId="2"/>
  </si>
  <si>
    <t>確率年（常用対数）</t>
    <rPh sb="4" eb="6">
      <t>ジョウヨウ</t>
    </rPh>
    <rPh sb="6" eb="8">
      <t>タイスウ</t>
    </rPh>
    <phoneticPr fontId="2"/>
  </si>
  <si>
    <t>想定最大規模、計画規模の確率年を入力してください。</t>
    <rPh sb="0" eb="6">
      <t>ソウテイサイダイキボ</t>
    </rPh>
    <rPh sb="7" eb="11">
      <t>ケイカクキボ</t>
    </rPh>
    <rPh sb="16" eb="18">
      <t>ニュウリョク</t>
    </rPh>
    <phoneticPr fontId="2"/>
  </si>
  <si>
    <t>確率年（年）</t>
    <rPh sb="4" eb="5">
      <t>ネン</t>
    </rPh>
    <phoneticPr fontId="2"/>
  </si>
  <si>
    <t>○将来の具体的な被害額等の増加の評価（定量的な評価）
・手引き「3.5.2. 将来の具体的な被害額等の増加の評価（定量的な評価）」には、将来の洪水頻度倍率を活用した定量的な評価方法が示されている。この方法を用いる場合は、現在の浸水深をもとにした被害額、気候変動による変化倍率を用いた被害額を用い、想定の被害額の差分を取ることで、将来のリスク増分を評価することができる。
・この方法では、気候変動の影響による洪水の規模自体の増加（例：浸水深の増加）は評価できず、適応策を検討する際にそのリスクは見逃されることとなる。また、厳密には年間の想定リスク増分は過小評価されており、これを適切に検討する場合には複数確率年の洪水を考慮する必要がある。このため、手引きでは、「3.8節」で気候変動の影響を考慮した適応策を検討する企業向け、また、手引き「3.9節」で年間の想定被害額を適切に算定したい企業向けにそれぞれの手法を記載している。
・本ツールでは、手引き「3.8節」気候変動を考慮した適応策検討のための手法（概略的な将来浸水深の推算）に対応して、気候変動後の浸水深を算定し、被害額を概算的に算定することとしている。具体的には、手引き「比率を用いた浸水深の推定」に対応し、現在の想定最大規模及び計画規模の浸水深について、それぞれの確率年をもとに、対数変換した確率年と浸水深が線形関係にあると仮定している。これに気候変動による洪水発生の変化倍率を用いることで、将来の被害額を算定することとしている。（下図参照）
・手引き「洪水ハザードマップの確率年の仮定」では、想定最大規模、計画規模の確率年を把握できない場合を想定し、計画規模を現在の100年確率、想定最大規模を現在の1000年確率として活用することも示唆している。本ツールでもこれに準拠して、確率年が不明の場合は、手引きで示唆した数値を用いることができるものとしている。
・なお、確率年と浸水深が線形関係にあると仮定については、実際には地形条件や河川整備の状況等に依存し、確率年が増加しても、流下型・拡散型の地形で一定の確率年まで浸水深が増加しない場合や堤防整備によりそもそも河川氾濫が生じない場合 、貯留型の地形で浸水深が急激に増加する場合もあるなど必ずしも線形関係にある訳ではない点には留意が必要である。（手引き注釈59）
・選択地点において最大の浸水深が発生する破堤点が、計画規模と想定最大規模で別々の河川である場合、また同一河川でも本川・支川で異なる場合などには、破堤点を揃えることが本来的には望ましい。これはそれぞれの河川で、また同一河川でも本川・支川間で、想定している降雨の規模が大きく異なる場合があるためである。（手引き注釈60）</t>
    <rPh sb="28" eb="30">
      <t>テビ</t>
    </rPh>
    <rPh sb="91" eb="92">
      <t>シメ</t>
    </rPh>
    <rPh sb="100" eb="102">
      <t>ホウホウ</t>
    </rPh>
    <rPh sb="103" eb="104">
      <t>モチ</t>
    </rPh>
    <rPh sb="106" eb="108">
      <t>バアイ</t>
    </rPh>
    <rPh sb="110" eb="112">
      <t>ゲンザイ</t>
    </rPh>
    <rPh sb="113" eb="116">
      <t>シンスイシン</t>
    </rPh>
    <rPh sb="122" eb="125">
      <t>ヒガイガク</t>
    </rPh>
    <rPh sb="126" eb="130">
      <t>キコウヘンドウ</t>
    </rPh>
    <rPh sb="133" eb="135">
      <t>ヘンカ</t>
    </rPh>
    <rPh sb="135" eb="137">
      <t>バイリツ</t>
    </rPh>
    <rPh sb="138" eb="139">
      <t>モチ</t>
    </rPh>
    <rPh sb="141" eb="144">
      <t>ヒガイガク</t>
    </rPh>
    <rPh sb="145" eb="146">
      <t>モチ</t>
    </rPh>
    <rPh sb="323" eb="325">
      <t>テビ</t>
    </rPh>
    <rPh sb="413" eb="414">
      <t>ホン</t>
    </rPh>
    <rPh sb="420" eb="422">
      <t>テビ</t>
    </rPh>
    <rPh sb="464" eb="466">
      <t>タイオウ</t>
    </rPh>
    <rPh sb="469" eb="473">
      <t>キコウヘンドウ</t>
    </rPh>
    <rPh sb="473" eb="474">
      <t>ゴ</t>
    </rPh>
    <rPh sb="475" eb="478">
      <t>シンスイシン</t>
    </rPh>
    <rPh sb="479" eb="481">
      <t>サンテイ</t>
    </rPh>
    <rPh sb="483" eb="486">
      <t>ヒガイガク</t>
    </rPh>
    <rPh sb="487" eb="489">
      <t>ガイサン</t>
    </rPh>
    <rPh sb="489" eb="490">
      <t>テキ</t>
    </rPh>
    <rPh sb="491" eb="493">
      <t>サンテイ</t>
    </rPh>
    <rPh sb="503" eb="506">
      <t>グタイテキ</t>
    </rPh>
    <rPh sb="509" eb="511">
      <t>テビ</t>
    </rPh>
    <rPh sb="527" eb="529">
      <t>タイオウ</t>
    </rPh>
    <rPh sb="531" eb="533">
      <t>ゲンザイ</t>
    </rPh>
    <rPh sb="534" eb="540">
      <t>ソウテイサイダイキボ</t>
    </rPh>
    <rPh sb="540" eb="541">
      <t>オヨ</t>
    </rPh>
    <rPh sb="542" eb="546">
      <t>ケイカクキボ</t>
    </rPh>
    <rPh sb="547" eb="550">
      <t>シンスイシン</t>
    </rPh>
    <rPh sb="600" eb="604">
      <t>キコウヘンドウ</t>
    </rPh>
    <rPh sb="607" eb="609">
      <t>コウズイ</t>
    </rPh>
    <rPh sb="609" eb="611">
      <t>ハッセイ</t>
    </rPh>
    <rPh sb="612" eb="614">
      <t>ヘンカ</t>
    </rPh>
    <rPh sb="614" eb="616">
      <t>バイリツ</t>
    </rPh>
    <rPh sb="617" eb="618">
      <t>モチ</t>
    </rPh>
    <rPh sb="624" eb="626">
      <t>ショウライ</t>
    </rPh>
    <rPh sb="627" eb="630">
      <t>ヒガイガク</t>
    </rPh>
    <rPh sb="631" eb="633">
      <t>サンテイ</t>
    </rPh>
    <rPh sb="644" eb="646">
      <t>シタズ</t>
    </rPh>
    <rPh sb="646" eb="648">
      <t>サンショウ</t>
    </rPh>
    <rPh sb="651" eb="653">
      <t>テビ</t>
    </rPh>
    <rPh sb="675" eb="681">
      <t>ソウテイサイダイキボ</t>
    </rPh>
    <rPh sb="682" eb="686">
      <t>ケイカクキボ</t>
    </rPh>
    <rPh sb="691" eb="693">
      <t>ハアク</t>
    </rPh>
    <rPh sb="697" eb="699">
      <t>バアイ</t>
    </rPh>
    <rPh sb="700" eb="702">
      <t>ソウテイ</t>
    </rPh>
    <rPh sb="746" eb="748">
      <t>シサ</t>
    </rPh>
    <rPh sb="753" eb="754">
      <t>ホン</t>
    </rPh>
    <rPh sb="762" eb="764">
      <t>ジュンキョ</t>
    </rPh>
    <rPh sb="771" eb="773">
      <t>フメイ</t>
    </rPh>
    <rPh sb="774" eb="776">
      <t>バアイ</t>
    </rPh>
    <rPh sb="778" eb="780">
      <t>テビ</t>
    </rPh>
    <rPh sb="782" eb="784">
      <t>シサ</t>
    </rPh>
    <rPh sb="786" eb="788">
      <t>スウチ</t>
    </rPh>
    <rPh sb="789" eb="790">
      <t>モチ</t>
    </rPh>
    <rPh sb="976" eb="978">
      <t>テビ</t>
    </rPh>
    <rPh sb="979" eb="981">
      <t>チュウシャク</t>
    </rPh>
    <phoneticPr fontId="2"/>
  </si>
  <si>
    <t>上記入力値から、現状の想定被害額（想定最大規模、計画規模）を概略算定します。</t>
    <rPh sb="0" eb="2">
      <t>ジョウキ</t>
    </rPh>
    <rPh sb="2" eb="4">
      <t>ニュウリョク</t>
    </rPh>
    <rPh sb="4" eb="5">
      <t>アタイ</t>
    </rPh>
    <phoneticPr fontId="2"/>
  </si>
  <si>
    <t>○ 現状の想定被害額の概略算定</t>
    <phoneticPr fontId="2"/>
  </si>
  <si>
    <t>確率年(常用対数)</t>
    <rPh sb="4" eb="6">
      <t>ジョウヨウ</t>
    </rPh>
    <rPh sb="6" eb="8">
      <t>タイスウ</t>
    </rPh>
    <phoneticPr fontId="2"/>
  </si>
  <si>
    <t>現況</t>
    <rPh sb="0" eb="2">
      <t>ゲンキョウ</t>
    </rPh>
    <phoneticPr fontId="4"/>
  </si>
  <si>
    <t>対数近似による浸水深</t>
    <rPh sb="0" eb="2">
      <t>タイスウ</t>
    </rPh>
    <rPh sb="2" eb="4">
      <t>キンジ</t>
    </rPh>
    <rPh sb="7" eb="10">
      <t>シンスイシン</t>
    </rPh>
    <phoneticPr fontId="4"/>
  </si>
  <si>
    <t>対数近似による浸水深(メートル)</t>
    <rPh sb="0" eb="2">
      <t>タイスウ</t>
    </rPh>
    <rPh sb="2" eb="4">
      <t>キンジ</t>
    </rPh>
    <rPh sb="7" eb="10">
      <t>シンスイシン</t>
    </rPh>
    <phoneticPr fontId="4"/>
  </si>
  <si>
    <t>現状</t>
    <rPh sb="0" eb="2">
      <t>ゲンジョウ</t>
    </rPh>
    <phoneticPr fontId="2"/>
  </si>
  <si>
    <t>計画規模</t>
    <rPh sb="0" eb="4">
      <t>ケイカクキボ</t>
    </rPh>
    <phoneticPr fontId="4"/>
  </si>
  <si>
    <t>浸水深（m）</t>
    <rPh sb="0" eb="3">
      <t>シンスイシン</t>
    </rPh>
    <phoneticPr fontId="2"/>
  </si>
  <si>
    <t>住所</t>
    <rPh sb="0" eb="2">
      <t>ジュウショ</t>
    </rPh>
    <phoneticPr fontId="4"/>
  </si>
  <si>
    <t>想定最大規模</t>
    <phoneticPr fontId="4"/>
  </si>
  <si>
    <t>2℃上昇</t>
    <rPh sb="2" eb="4">
      <t>ジョウショウ</t>
    </rPh>
    <phoneticPr fontId="4"/>
  </si>
  <si>
    <t>4℃上昇</t>
    <rPh sb="2" eb="4">
      <t>ジョウショウ</t>
    </rPh>
    <phoneticPr fontId="4"/>
  </si>
  <si>
    <t>上記地点の浸水深（メートル）</t>
    <rPh sb="0" eb="2">
      <t>ジョウキ</t>
    </rPh>
    <rPh sb="2" eb="4">
      <t>チテン</t>
    </rPh>
    <rPh sb="5" eb="8">
      <t>シンスイシン</t>
    </rPh>
    <phoneticPr fontId="2"/>
  </si>
  <si>
    <t>経度(十進法)</t>
    <rPh sb="0" eb="2">
      <t>ケイド</t>
    </rPh>
    <rPh sb="3" eb="4">
      <t>ジュウ</t>
    </rPh>
    <rPh sb="4" eb="6">
      <t>シンホウ</t>
    </rPh>
    <phoneticPr fontId="4"/>
  </si>
  <si>
    <t>緯度(十進法)</t>
    <rPh sb="0" eb="2">
      <t>イド</t>
    </rPh>
    <rPh sb="3" eb="4">
      <t>ジュウ</t>
    </rPh>
    <rPh sb="4" eb="6">
      <t>シンホウ</t>
    </rPh>
    <phoneticPr fontId="4"/>
  </si>
  <si>
    <t>＊不明の場合、想定最大規模：1,000　計画規模：100　と入力してください。</t>
    <rPh sb="1" eb="3">
      <t>フメイ</t>
    </rPh>
    <rPh sb="4" eb="6">
      <t>バアイ</t>
    </rPh>
    <rPh sb="7" eb="9">
      <t>ソウテイ</t>
    </rPh>
    <rPh sb="9" eb="11">
      <t>サイダイ</t>
    </rPh>
    <rPh sb="11" eb="13">
      <t>キボ</t>
    </rPh>
    <rPh sb="20" eb="24">
      <t>ケイカクキボ</t>
    </rPh>
    <rPh sb="30" eb="32">
      <t>ニュウリョク</t>
    </rPh>
    <phoneticPr fontId="2"/>
  </si>
  <si>
    <t>温度上昇</t>
    <rPh sb="0" eb="4">
      <t>オンドジョウショウ</t>
    </rPh>
    <phoneticPr fontId="4"/>
  </si>
  <si>
    <t>資産被害（気候変動後）</t>
    <rPh sb="0" eb="2">
      <t>シサン</t>
    </rPh>
    <rPh sb="2" eb="4">
      <t>ヒガイ</t>
    </rPh>
    <rPh sb="5" eb="9">
      <t>キコウヘンドウ</t>
    </rPh>
    <rPh sb="9" eb="10">
      <t>アト</t>
    </rPh>
    <phoneticPr fontId="4"/>
  </si>
  <si>
    <t>営業停止（気候変動後）</t>
    <rPh sb="0" eb="4">
      <t>エイギョウテイシ</t>
    </rPh>
    <rPh sb="5" eb="9">
      <t>キコウヘンドウ</t>
    </rPh>
    <rPh sb="9" eb="10">
      <t>アト</t>
    </rPh>
    <phoneticPr fontId="4"/>
  </si>
  <si>
    <t>2℃上昇</t>
    <rPh sb="2" eb="4">
      <t>ジョウショウ</t>
    </rPh>
    <phoneticPr fontId="2"/>
  </si>
  <si>
    <t>4℃上昇</t>
    <rPh sb="2" eb="4">
      <t>ジョウショウ</t>
    </rPh>
    <phoneticPr fontId="2"/>
  </si>
  <si>
    <t>気候変動後の浸水深を入力してください。</t>
    <rPh sb="0" eb="4">
      <t>キコウヘンドウ</t>
    </rPh>
    <rPh sb="4" eb="5">
      <t>ゴ</t>
    </rPh>
    <rPh sb="6" eb="9">
      <t>シンスイシン</t>
    </rPh>
    <rPh sb="10" eb="12">
      <t>ニュウリョク</t>
    </rPh>
    <phoneticPr fontId="4"/>
  </si>
  <si>
    <t>確率年常用対数</t>
    <rPh sb="0" eb="2">
      <t>カクリツ</t>
    </rPh>
    <rPh sb="2" eb="3">
      <t>ネン</t>
    </rPh>
    <rPh sb="3" eb="5">
      <t>ジョウヨウ</t>
    </rPh>
    <rPh sb="5" eb="7">
      <t>タイスウ</t>
    </rPh>
    <phoneticPr fontId="2"/>
  </si>
  <si>
    <t>○ 河川コードについて</t>
    <rPh sb="2" eb="4">
      <t>カセン</t>
    </rPh>
    <phoneticPr fontId="4"/>
  </si>
  <si>
    <t>○住所から座標の変換について</t>
    <phoneticPr fontId="4"/>
  </si>
  <si>
    <t>・本ツールでは、東大CSIS&lt;https://geocode.csis.u-tokyo.ac.jp/home/simple-geocoding/&gt;のアドレスマッチングを利用して、住所から緯度経度情報を得ています。以下の点について留意して利用してください。
(1) 住所を入力すると CSIS のサービスに情報を送信されます。
(2) 住所によっては十分な位置精度が得られない場合があります。
(3) ネットワークやサーバのメンテナンス等の事情により利用できない場合があります。
＊エラーの場合、数時間経ってから再度試すことで表示される場合があります。</t>
    <phoneticPr fontId="2"/>
  </si>
  <si>
    <t>本ツールの利用にあたっての留意事項</t>
    <phoneticPr fontId="4"/>
  </si>
  <si>
    <t>現状</t>
    <rPh sb="0" eb="2">
      <t>ゲンジョウ</t>
    </rPh>
    <phoneticPr fontId="4"/>
  </si>
  <si>
    <t>100年に一度程度</t>
  </si>
  <si>
    <t>100年に一度程度</t>
    <phoneticPr fontId="4"/>
  </si>
  <si>
    <t>※浸水深が分からない場合は</t>
    <rPh sb="1" eb="4">
      <t>シンスイシン</t>
    </rPh>
    <rPh sb="5" eb="6">
      <t>ワ</t>
    </rPh>
    <rPh sb="10" eb="12">
      <t>バアイ</t>
    </rPh>
    <phoneticPr fontId="4"/>
  </si>
  <si>
    <t>東京都中央区日本橋兜町</t>
    <phoneticPr fontId="4"/>
  </si>
  <si>
    <t>● 計算方法 [簡易]は地上1・2階建ての建物、[標準] は地階がある建物や3階以上の階がある建物が対象です。</t>
    <rPh sb="35" eb="37">
      <t>タテモノ</t>
    </rPh>
    <phoneticPr fontId="2"/>
  </si>
  <si>
    <t>○TCFD提言における物理的リスク評価の手引きの内容に準拠
・本ツールは「TCFD提言における物理的リスク評価の手引き」（以下「手引き」という。）の内容に準拠して作成しています。
・本ツールは手引きの全ての事項を網羅しているものではなく、手引きに示される概略的な検討の補助となるように作成しています。
・手引きの改定等により、内容等に差異が生じる場合がありますので、予めご了承くださいますようお願いいたします。</t>
    <phoneticPr fontId="4"/>
  </si>
  <si>
    <t>計算方法を選択してください。1:［標準］を選択した場合、建物の階数を入力して下さい。</t>
    <rPh sb="21" eb="23">
      <t>センタク</t>
    </rPh>
    <rPh sb="25" eb="27">
      <t>バアイ</t>
    </rPh>
    <rPh sb="28" eb="30">
      <t>タテモノ</t>
    </rPh>
    <rPh sb="31" eb="33">
      <t>カイスウ</t>
    </rPh>
    <rPh sb="34" eb="36">
      <t>ニュウリョク</t>
    </rPh>
    <rPh sb="38" eb="39">
      <t>クダ</t>
    </rPh>
    <phoneticPr fontId="2"/>
  </si>
  <si>
    <t>本ツールは、企業の拠点における資産等に関する情報、洪水（外水）により氾濫が発生した場合の浸水深を入力することで、洪水浸水による想定被害額を概略的に算定するツールです。各入力項目には、入力値を記載していますので、書き換えてご利用下さい。</t>
    <rPh sb="0" eb="1">
      <t>ホン</t>
    </rPh>
    <rPh sb="6" eb="8">
      <t>キギョウ</t>
    </rPh>
    <rPh sb="9" eb="11">
      <t>キョテン</t>
    </rPh>
    <rPh sb="15" eb="17">
      <t>シサン</t>
    </rPh>
    <rPh sb="48" eb="50">
      <t>ニュウリョク</t>
    </rPh>
    <rPh sb="56" eb="58">
      <t>コウズイ</t>
    </rPh>
    <rPh sb="83" eb="88">
      <t>カクニュウリョクコウモク</t>
    </rPh>
    <rPh sb="91" eb="94">
      <t>ニュウリョクチ</t>
    </rPh>
    <rPh sb="95" eb="97">
      <t>キサイ</t>
    </rPh>
    <rPh sb="105" eb="106">
      <t>カ</t>
    </rPh>
    <rPh sb="107" eb="108">
      <t>カ</t>
    </rPh>
    <rPh sb="111" eb="113">
      <t>リヨウ</t>
    </rPh>
    <rPh sb="113" eb="114">
      <t>クダ</t>
    </rPh>
    <phoneticPr fontId="2"/>
  </si>
  <si>
    <t>河川コードは、一級河川、二級河川、準用河川及び普通河川に対して付与されたコードであり、コードの付与は河川種類及び河川管理者の数にかかわらず１河川１コードとされています（※国土交通省「河川コード仕様書」より）。
河川名が知りたい場合は、国土交通省国土数値情報に河川名と河川コードの対照表が掲載されていますのでご参照下さい。&lt;https://nlftp.mlit.go.jp/ksj/gml/codelist/RiverCodeCd.html&gt;。荒川（埼玉県～東京都）は［8303040001］</t>
    <rPh sb="0" eb="2">
      <t>カセン</t>
    </rPh>
    <rPh sb="85" eb="90">
      <t>コクドコウツウショウ</t>
    </rPh>
    <rPh sb="109" eb="110">
      <t>シ</t>
    </rPh>
    <rPh sb="113" eb="115">
      <t>バアイ</t>
    </rPh>
    <rPh sb="117" eb="122">
      <t>コクドコウツウショウ</t>
    </rPh>
    <rPh sb="154" eb="156">
      <t>サンショウ</t>
    </rPh>
    <rPh sb="156" eb="157">
      <t>クダ</t>
    </rPh>
    <rPh sb="163" eb="166">
      <t>カセンメイ</t>
    </rPh>
    <rPh sb="167" eb="169">
      <t>カセン</t>
    </rPh>
    <rPh sb="173" eb="176">
      <t>タイショウヒョウ</t>
    </rPh>
    <rPh sb="177" eb="179">
      <t>ケイサイアラカワ</t>
    </rPh>
    <phoneticPr fontId="2"/>
  </si>
  <si>
    <t>東京都中央区日本橋兜町</t>
    <rPh sb="6" eb="11">
      <t>ニホンバシカブトチョウ</t>
    </rPh>
    <phoneticPr fontId="4"/>
  </si>
  <si>
    <t>あ</t>
    <phoneticPr fontId="4"/>
  </si>
  <si>
    <t>気候変動後の浸水深から、想定被害額を概略算定します。なお、資産額等は現状の額を用いています。</t>
    <rPh sb="12" eb="14">
      <t>ソウテイ</t>
    </rPh>
    <rPh sb="14" eb="17">
      <t>ヒガイガク</t>
    </rPh>
    <rPh sb="18" eb="20">
      <t>ガイリャク</t>
    </rPh>
    <rPh sb="20" eb="22">
      <t>サンテイ</t>
    </rPh>
    <rPh sb="29" eb="31">
      <t>シサン</t>
    </rPh>
    <rPh sb="31" eb="32">
      <t>ガク</t>
    </rPh>
    <rPh sb="32" eb="33">
      <t>トウ</t>
    </rPh>
    <rPh sb="34" eb="36">
      <t>ゲンジョウ</t>
    </rPh>
    <rPh sb="37" eb="38">
      <t>ガク</t>
    </rPh>
    <rPh sb="39" eb="40">
      <t>モチ</t>
    </rPh>
    <phoneticPr fontId="2"/>
  </si>
  <si>
    <t>○その他</t>
    <rPh sb="3" eb="4">
      <t>タ</t>
    </rPh>
    <phoneticPr fontId="2"/>
  </si>
  <si>
    <t>○特に推奨する事項
・本ツールは、あくまで被害額の計算部分をサポートするツールです。拠点周辺の浸水リスクをハザードマップなどを用いてきちんと把握して、このツールによる計算が妥当かを確認することを推奨します。</t>
    <rPh sb="1" eb="2">
      <t>トク</t>
    </rPh>
    <rPh sb="3" eb="5">
      <t>スイショウ</t>
    </rPh>
    <rPh sb="7" eb="9">
      <t>ジコウ</t>
    </rPh>
    <rPh sb="11" eb="12">
      <t>ホン</t>
    </rPh>
    <phoneticPr fontId="4"/>
  </si>
  <si>
    <t>○浸水深の表示について（１）
・本ツールでは、国土地理院の浸水ナビAPI&lt;https://suiboumap.gsi.go.jp/pdf/Data-riyo_manual.pdf&gt;を利用して浸水深を得ています。浸水深の表示がない場合は、まだシミュレーションデータが登録されていないか、シミュレーション対象区域外（浸水が想定されない区域または対象となる河川がない区域）です。
・浸水深が表示されていなくても、洪水浸水想定区域である可能性がありますので、必ず、ハザードマップ等で確認してください。
○浸水深の表示について（２）
・本ツールでは、住所の緯度経度情報をもとに、その地点の想定最大浸水深（想定最大規模、計画規模）の情報を入手して表示しています。
・本来的には、その地点に浸水を及ぼす河川が複数ある場合では、想定最大規模と計画規模で同じ河川にする必要があり、また、想定最大規模と計画規模で同一の破堤点とする必要があります。
・その地点の浸水深をより正確に求める場合は、浸水ナビ&lt;https://suiboumap.gsi.go.jp/&gt;を用いて、河川を選択し、想定最大規模と計画規模で同一（又は近傍）の破堤点を用いて浸水深を得るようにしてください。また、浸水ナビを用いた場合、想定最大規模と計画規模で破堤点を組み合わせ、被害が最大となる破堤点をみつけることが考えられます。</t>
    <rPh sb="16" eb="17">
      <t>ホン</t>
    </rPh>
    <rPh sb="23" eb="28">
      <t>コクドチリイン</t>
    </rPh>
    <rPh sb="29" eb="31">
      <t>シンスイ</t>
    </rPh>
    <rPh sb="106" eb="109">
      <t>シンスイシン</t>
    </rPh>
    <rPh sb="110" eb="111">
      <t>エ</t>
    </rPh>
    <rPh sb="249" eb="252">
      <t>シンスイシン</t>
    </rPh>
    <rPh sb="253" eb="255">
      <t>ヒョウジ</t>
    </rPh>
    <rPh sb="264" eb="265">
      <t>ホン</t>
    </rPh>
    <rPh sb="271" eb="273">
      <t>ジュウショ</t>
    </rPh>
    <rPh sb="274" eb="280">
      <t>イドケイドジョウホウ</t>
    </rPh>
    <rPh sb="287" eb="289">
      <t>チテン</t>
    </rPh>
    <rPh sb="290" eb="292">
      <t>ソウテイ</t>
    </rPh>
    <rPh sb="292" eb="294">
      <t>サイダイ</t>
    </rPh>
    <rPh sb="294" eb="297">
      <t>シンスイシン</t>
    </rPh>
    <rPh sb="298" eb="304">
      <t>ソウテイサイダイキボ</t>
    </rPh>
    <rPh sb="305" eb="309">
      <t>ケイカクキボ</t>
    </rPh>
    <rPh sb="311" eb="313">
      <t>ジョウホウ</t>
    </rPh>
    <rPh sb="314" eb="316">
      <t>ニュウシュ</t>
    </rPh>
    <rPh sb="318" eb="320">
      <t>ヒョウジ</t>
    </rPh>
    <rPh sb="328" eb="330">
      <t>ホンライ</t>
    </rPh>
    <rPh sb="330" eb="331">
      <t>テキ</t>
    </rPh>
    <rPh sb="336" eb="338">
      <t>チテン</t>
    </rPh>
    <rPh sb="339" eb="341">
      <t>シンスイ</t>
    </rPh>
    <rPh sb="342" eb="343">
      <t>オヨ</t>
    </rPh>
    <rPh sb="345" eb="347">
      <t>カセン</t>
    </rPh>
    <rPh sb="348" eb="350">
      <t>フクスウ</t>
    </rPh>
    <rPh sb="352" eb="354">
      <t>バアイ</t>
    </rPh>
    <rPh sb="357" eb="363">
      <t>ソウテイサイダイキボ</t>
    </rPh>
    <rPh sb="364" eb="368">
      <t>ケイカクキボ</t>
    </rPh>
    <rPh sb="406" eb="408">
      <t>ヒツヨウ</t>
    </rPh>
    <rPh sb="418" eb="420">
      <t>チテン</t>
    </rPh>
    <rPh sb="421" eb="424">
      <t>シンスイシン</t>
    </rPh>
    <rPh sb="427" eb="429">
      <t>セイカク</t>
    </rPh>
    <rPh sb="430" eb="431">
      <t>モト</t>
    </rPh>
    <rPh sb="433" eb="435">
      <t>バアイ</t>
    </rPh>
    <rPh sb="437" eb="439">
      <t>シンスイ</t>
    </rPh>
    <rPh sb="472" eb="473">
      <t>モチ</t>
    </rPh>
    <rPh sb="476" eb="478">
      <t>カセン</t>
    </rPh>
    <rPh sb="479" eb="481">
      <t>センタク</t>
    </rPh>
    <rPh sb="483" eb="489">
      <t>ソウテイサイダイキボ</t>
    </rPh>
    <rPh sb="490" eb="494">
      <t>ケイカクキボ</t>
    </rPh>
    <rPh sb="495" eb="497">
      <t>ドウイツ</t>
    </rPh>
    <rPh sb="498" eb="499">
      <t>マタ</t>
    </rPh>
    <rPh sb="500" eb="502">
      <t>キンボウ</t>
    </rPh>
    <rPh sb="504" eb="506">
      <t>ハテイ</t>
    </rPh>
    <rPh sb="506" eb="507">
      <t>テン</t>
    </rPh>
    <rPh sb="508" eb="509">
      <t>モチ</t>
    </rPh>
    <rPh sb="511" eb="514">
      <t>シンスイシン</t>
    </rPh>
    <rPh sb="515" eb="516">
      <t>エ</t>
    </rPh>
    <rPh sb="530" eb="532">
      <t>シンスイ</t>
    </rPh>
    <rPh sb="535" eb="536">
      <t>モチ</t>
    </rPh>
    <rPh sb="538" eb="540">
      <t>バアイ</t>
    </rPh>
    <rPh sb="553" eb="555">
      <t>ハテイ</t>
    </rPh>
    <rPh sb="555" eb="556">
      <t>テン</t>
    </rPh>
    <rPh sb="557" eb="558">
      <t>ク</t>
    </rPh>
    <rPh sb="559" eb="560">
      <t>ア</t>
    </rPh>
    <rPh sb="563" eb="565">
      <t>ヒガイ</t>
    </rPh>
    <rPh sb="566" eb="568">
      <t>サイダイ</t>
    </rPh>
    <rPh sb="571" eb="573">
      <t>ハテイ</t>
    </rPh>
    <rPh sb="573" eb="574">
      <t>テン</t>
    </rPh>
    <rPh sb="582" eb="583">
      <t>カンガ</t>
    </rPh>
    <phoneticPr fontId="2"/>
  </si>
  <si>
    <t>・なお、確率年と浸水深が線形関係にあると仮定については、実際には地形条件や河川整備の状況等に依存し、確率年が増加しても、流下型・拡散型の地形で一定の確率年まで浸水深が増加しない場合や堤防整備によりそもそも河川氾濫が生じない場合 、貯留型の地形で浸水深が急激に増加する場合もあるなど必ずしも線形関係にある訳ではない点には留意が必要です。
・選択地点において最大の浸水深が発生する破堤点が、計画規模と想定最大規模で別々の河川である場合、また同一河川でも本川・支川で異なる場合などには、破堤点を揃えることが本来的には望ましいといえます。これはそれぞれの河川で、また同一河川でも本川・支川間で、想定している降雨の規模が大きく異なる場合があるためです。</t>
    <phoneticPr fontId="4"/>
  </si>
  <si>
    <t>● 階によって面積が異なる場合や中間階のみを所有する場合等は、詳細な検討が必要であり、公開バージョンでは計算対象外としています。</t>
    <rPh sb="31" eb="33">
      <t>ショウサイ</t>
    </rPh>
    <rPh sb="34" eb="36">
      <t>ケントウ</t>
    </rPh>
    <rPh sb="37" eb="39">
      <t>ヒツヨウ</t>
    </rPh>
    <rPh sb="43" eb="45">
      <t>コウカイ</t>
    </rPh>
    <phoneticPr fontId="2"/>
  </si>
  <si>
    <t>● 建物以外の償却資産や在庫資産等の被害については、公開バージョンでは計算対象外としています。</t>
    <rPh sb="18" eb="20">
      <t>ヒガイ</t>
    </rPh>
    <phoneticPr fontId="2"/>
  </si>
  <si>
    <t>●多段階浸水想定等、より詳細な確率年の浸水深に基づく想定被害額の算出は、公開バージョンでは計算対象外としています。</t>
    <rPh sb="15" eb="17">
      <t>カクリツ</t>
    </rPh>
    <rPh sb="17" eb="18">
      <t>ネン</t>
    </rPh>
    <phoneticPr fontId="4"/>
  </si>
  <si>
    <t>●多段階浸水想定の浸水深による被害額算定、年間の想定被害・損失額の算定（複数確率年洪水の考慮）については、公開バージョンでは計算対象外としています。</t>
    <rPh sb="1" eb="4">
      <t>タダンカイ</t>
    </rPh>
    <rPh sb="4" eb="8">
      <t>シンスイソウテイ</t>
    </rPh>
    <rPh sb="9" eb="12">
      <t>シンスイシン</t>
    </rPh>
    <rPh sb="15" eb="18">
      <t>ヒガイガク</t>
    </rPh>
    <rPh sb="18" eb="20">
      <t>サンテイ</t>
    </rPh>
    <rPh sb="53" eb="55">
      <t>コウカイ</t>
    </rPh>
    <rPh sb="62" eb="64">
      <t>ケイサン</t>
    </rPh>
    <rPh sb="64" eb="67">
      <t>タイショウガイ</t>
    </rPh>
    <phoneticPr fontId="4"/>
  </si>
  <si>
    <t>○浸水深に応じた被害額・損失額の算定方法
・本ツールでは、手引に準拠して、浸水深別被害率を用いて、建物被害額、売上影響を算出することができます。
・手引き「3.6. 浸水深に応じた被害額・損失額の算定方法」では、 治水経済調査マニュアル（案）の知見を企業評価向けに簡便化した浸水深に応じた被害額・損失額の算定方法を示しています。本ツールにおいてもこれに準拠して被害額を算定します。
・手引きでは、治水経済調査マニュアル（案）の知見を簡便化し、建物の被害額に関して地盤勾配、床上浸水深の算定を合理化しています。具体的には地盤勾配を１つにし、事業用建築物では1階床高さと地盤高がほぼ等しい場合も多いことから、床高さ設定が不要な事業用建築物向けの浸水深別被害率を提示しています。これにより、浸水深から被害率を直接的に算出できるようにしています。（下図参照）
・本ツールでも、手引に従って簡便化した手法を用いています。地盤勾配の設定、１階床高さの設定等を詳細に行いたい場合は、それらを考慮して計算することが必要です。また、被害率についても独自の数値を用いることも考えられます。手引ではそうした設定も取り得ることが示されていますので、その場合は、本ツールに依らずに算出を行うようにして下さい。</t>
    <rPh sb="22" eb="23">
      <t>ホン</t>
    </rPh>
    <rPh sb="29" eb="31">
      <t>テビキ</t>
    </rPh>
    <rPh sb="32" eb="34">
      <t>ジュンキョ</t>
    </rPh>
    <rPh sb="37" eb="40">
      <t>シンスイシン</t>
    </rPh>
    <rPh sb="40" eb="41">
      <t>ベツ</t>
    </rPh>
    <rPh sb="41" eb="43">
      <t>ヒガイ</t>
    </rPh>
    <rPh sb="43" eb="44">
      <t>リツ</t>
    </rPh>
    <rPh sb="45" eb="46">
      <t>モチ</t>
    </rPh>
    <rPh sb="49" eb="51">
      <t>タテモノ</t>
    </rPh>
    <rPh sb="51" eb="54">
      <t>ヒガイガク</t>
    </rPh>
    <rPh sb="55" eb="57">
      <t>ウリアゲ</t>
    </rPh>
    <rPh sb="57" eb="59">
      <t>エイキョウ</t>
    </rPh>
    <rPh sb="60" eb="62">
      <t>サンシュツ</t>
    </rPh>
    <rPh sb="377" eb="378">
      <t>ホン</t>
    </rPh>
    <rPh sb="384" eb="386">
      <t>テビキ</t>
    </rPh>
    <rPh sb="387" eb="388">
      <t>シタガ</t>
    </rPh>
    <rPh sb="390" eb="393">
      <t>カンベンカ</t>
    </rPh>
    <rPh sb="395" eb="397">
      <t>シュホウ</t>
    </rPh>
    <rPh sb="398" eb="399">
      <t>モチ</t>
    </rPh>
    <rPh sb="405" eb="407">
      <t>ジバン</t>
    </rPh>
    <rPh sb="407" eb="409">
      <t>コウバイ</t>
    </rPh>
    <rPh sb="410" eb="412">
      <t>セッテイ</t>
    </rPh>
    <rPh sb="414" eb="415">
      <t>カイ</t>
    </rPh>
    <rPh sb="415" eb="416">
      <t>ユカ</t>
    </rPh>
    <rPh sb="416" eb="417">
      <t>タカ</t>
    </rPh>
    <rPh sb="419" eb="421">
      <t>セッテイ</t>
    </rPh>
    <rPh sb="421" eb="422">
      <t>トウ</t>
    </rPh>
    <rPh sb="423" eb="425">
      <t>ショウサイ</t>
    </rPh>
    <rPh sb="426" eb="427">
      <t>オコナ</t>
    </rPh>
    <rPh sb="430" eb="432">
      <t>バアイ</t>
    </rPh>
    <rPh sb="438" eb="440">
      <t>コウリョ</t>
    </rPh>
    <rPh sb="442" eb="444">
      <t>ケイサン</t>
    </rPh>
    <rPh sb="449" eb="451">
      <t>ヒツヨウ</t>
    </rPh>
    <rPh sb="457" eb="459">
      <t>ヒガイ</t>
    </rPh>
    <rPh sb="459" eb="460">
      <t>リツ</t>
    </rPh>
    <rPh sb="465" eb="467">
      <t>ドクジ</t>
    </rPh>
    <rPh sb="468" eb="470">
      <t>スウチ</t>
    </rPh>
    <rPh sb="471" eb="472">
      <t>モチ</t>
    </rPh>
    <rPh sb="477" eb="478">
      <t>カンガ</t>
    </rPh>
    <rPh sb="484" eb="486">
      <t>テビキ</t>
    </rPh>
    <rPh sb="492" eb="494">
      <t>セッテイ</t>
    </rPh>
    <rPh sb="495" eb="496">
      <t>ト</t>
    </rPh>
    <rPh sb="497" eb="498">
      <t>エ</t>
    </rPh>
    <rPh sb="502" eb="503">
      <t>シメ</t>
    </rPh>
    <rPh sb="514" eb="516">
      <t>バアイ</t>
    </rPh>
    <rPh sb="518" eb="519">
      <t>ホン</t>
    </rPh>
    <rPh sb="523" eb="524">
      <t>ヨ</t>
    </rPh>
    <rPh sb="527" eb="529">
      <t>サンシュツ</t>
    </rPh>
    <rPh sb="530" eb="531">
      <t>オコナ</t>
    </rPh>
    <rPh sb="537" eb="538">
      <t>クダ</t>
    </rPh>
    <phoneticPr fontId="4"/>
  </si>
  <si>
    <t>○将来の具体的な被害額等の増加の評価（定量的な評価）
・手引き「3.4.4.　 将来の具体的な被害額等の増加の評価（定量的な評価）」では、将来の洪水頻度倍率を活用した定量的な評価方法が示されています。この方法を用いる場合は、現在の浸水深をもとにした被害額、気候変動による変化倍率を用いた被害額を用い、想定の被害額の差分を取ることで、将来のリスク増分を評価することができます。
・この方法では、気候変動の影響による洪水の規模自体の増加（例：浸水深の増加）は評価できず、適応策を検討する際にそのリスクは見逃されることとなります。また、厳密には年間の想定リスク増分は過小評価されており、これを適切に検討する場合には複数確率年の洪水を考慮する必要があります。このため、手引きでは、「3.7節」で気候変動の影響を考慮した適応策を検討する企業向け、また、手引き「3.8節」で年間の想定被害額を適切に算定したい企業向けにそれぞれの手法を記載しています。</t>
    <phoneticPr fontId="4"/>
  </si>
  <si>
    <t>・本ツールでは、手引き「3.7節」【参考】気候変動を考慮した適応策検討のための手法（概略的な将来浸水深の推算）に対応して、気候変動後の浸水深を算定し、被害額を概算的に算定することとしています。具体的には、手引き「比率を用いた浸水深の推定」に対応し、現在の想定最大規模及び計画規模の浸水深について、それぞれの確率年をもとに、対数変換した確率年と浸水深が線形関係にあると仮定しています。これに気候変動による洪水発生の変化倍率を用いることで、将来の被害額を算定することとしています。（右図参照）
・手引き「洪水ハザードマップの確率年の仮定」では、想定最大規模、計画規模の確率年を把握できない場合を想定し、計画規模を現在の100年確率、想定最大規模を現在の1000年確率として活用することも示唆しています。本ツールでもこれに準拠して、確率年が不明の場合は、手引きで示す数値を用いることができるものとしています。</t>
    <rPh sb="239" eb="240">
      <t>ミギ</t>
    </rPh>
    <phoneticPr fontId="4"/>
  </si>
  <si>
    <t>公開ver.1.1</t>
    <rPh sb="0" eb="2">
      <t>コウカイ</t>
    </rPh>
    <phoneticPr fontId="4"/>
  </si>
  <si>
    <t>○本ツールの使用条件
(免責事項)
・利用者は本ツール、本ツールを利用して得られた結果、および、関連ドキュメントの使用によって生じる、直接・間接を含む全ての結果に対して責任を負うものとし、著作権者はこれによって生じる一切の責任を負わないことに同意すること。
(再配布について)
・本ツールの第三者への再配布を行わないこと。著作権者の許諾なしに、雑誌・商品などに添付しての再配布を行わないこと。
(商業利用について)
・本ツール、および、本ツールに改変を加えたものを製品として販売しないこと。
(結果の公表について)
・本ツールを利用して得られた結果について公表する際は、一般財団法人国土技術研究センターに報告の上、本ツールを利用したことを明記すること。
(改変について)
・本ツールに対するリバースエンジニアリング、逆コンパイル、逆アセンブル、および、その他の改変は一切行わないこと。
(サポートについて)
・一般財団法人国土技術研究センターは、利用者に対し、本ツールに関する技術サポート、および、その他、何らのサポートも提供する義務を負わないことに同意すること。
・上記使用条件を満たす本ツールの使用に際して、著作権者への許諾は不要です。
・結果の公表に際しての報告、バグ報告、ご意見については、メール(flood-risk@jice.or.jp) で承ります。なお、手引きの内容に関する質問、本ツールの技術的サポートなど各種サポートについては、原則的に行うことができませんので予めご了承ください。</t>
    <phoneticPr fontId="4"/>
  </si>
  <si>
    <t>○本ツールの使用条件
(免責事項)
・利用者は本ツール、本ツールを利用して得られた結果、および、関連ドキュメントの使用によって生じる、直接・間接を含む全ての結果に対して責任を負うものとし、著作権者はこれによって生じる一切の責任を負わないことに同意すること。
(再配布について)
・本ツールの第三者への再配布を行わないこと。著作権者の許諾なしに、雑誌・商品などに添付しての再配布を行わないこと。
(商業利用について)
・本ツール、および、本ツールに改変を加えたものを製品として販売しないこと。
(結果の公表について)
・本ツールを利用して得られた結果について公表する際は、一般財団法人国土技術研究センターに報告の上、本ツールを利用したことを明記すること。
(改変について)
・本ツールに対するリバースエンジニアリング、逆コンパイル、逆アセンブル、および、その他の改変は一切行わないこと。
(サポートについて)
・一般財団法人国土技術研究センターは、利用者に対し、本ツールに関する技術サポート、および、その他、何らのサポートも提供する義務を負わないことに同意すること。
・上記使用条件を満たす本ツールの使用に際して、著作権者への許諾は不要です。
・結果の公表に際しての報告、バグ報告、ご意見については、メール(flood-risk@jice.or.jp) で承ります。なお、手引きの内容に関する質問、本ツールの技術的サポートなど各種サポートについては、原則的に行うことができませんので予めご了承ください。</t>
    <rPh sb="1" eb="2">
      <t>ホン</t>
    </rPh>
    <rPh sb="6" eb="10">
      <t>シヨウジョウケン</t>
    </rPh>
    <rPh sb="285" eb="297">
      <t>コクド</t>
    </rPh>
    <rPh sb="405" eb="417">
      <t>コクド</t>
    </rPh>
    <rPh sb="586" eb="588">
      <t>テビ</t>
    </rPh>
    <rPh sb="590" eb="592">
      <t>ナイヨウ</t>
    </rPh>
    <rPh sb="593" eb="594">
      <t>カン</t>
    </rPh>
    <rPh sb="596" eb="598">
      <t>シツモン</t>
    </rPh>
    <rPh sb="599" eb="600">
      <t>ホン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</si>
</sst>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76" formatCode="0.000_ "/>
    <numFmt numFmtId="177" formatCode="#,##0.0;[Red]\-#,##0.0"/>
    <numFmt numFmtId="178" formatCode="#,##0.000;[Red]\-#,##0.000"/>
    <numFmt numFmtId="179" formatCode="0.0000"/>
    <numFmt numFmtId="180" formatCode="0.000_);[Red]\(0.000\);;"/>
    <numFmt numFmtId="181" formatCode="#,##0.0_;;;"/>
    <numFmt numFmtId="182" formatCode="0.0_);[Red]\(0.0\);;"/>
    <numFmt numFmtId="183" formatCode="General&quot;cm&quot;"/>
    <numFmt numFmtId="184" formatCode="#,##0_;;;"/>
    <numFmt numFmtId="185" formatCode="0.000_);[Red]\(0.000\);"/>
    <numFmt numFmtId="186" formatCode="#,##0.0;;"/>
    <numFmt numFmtId="187" formatCode="0.00;;"/>
    <numFmt numFmtId="188" formatCode="General&quot;年&quot;"/>
    <numFmt numFmtId="189" formatCode="#,##0.000_;;;"/>
    <numFmt numFmtId="190" formatCode="#\ ???/???"/>
    <numFmt numFmtId="191" formatCode="#\ ????/????"/>
    <numFmt numFmtId="192" formatCode="?/####"/>
    <numFmt numFmtId="193" formatCode=";;;"/>
    <numFmt numFmtId="194" formatCode="&quot;-&quot;;&quot;-&quot;;;"/>
    <numFmt numFmtId="195" formatCode="0;;;"/>
    <numFmt numFmtId="196" formatCode="#,##0.0000;[Red]\-#,##0.0000"/>
    <numFmt numFmtId="197" formatCode="0.000"/>
    <numFmt numFmtId="198" formatCode="General&quot; cm&quot;"/>
  </numFmts>
  <fonts count="92" x14ac:knownFonts="1">
    <font>
      <sz val="11"/>
      <color theme="1"/>
      <name val="游ゴシック Medium"/>
      <family val="3"/>
      <charset val="128"/>
    </font>
    <font>
      <sz val="11"/>
      <color theme="1"/>
      <name val="游ゴシック Medium"/>
      <family val="2"/>
      <charset val="128"/>
      <scheme val="minor"/>
    </font>
    <font>
      <sz val="6"/>
      <name val="游ゴシック Medium"/>
      <family val="2"/>
      <charset val="128"/>
      <scheme val="minor"/>
    </font>
    <font>
      <sz val="6"/>
      <name val="游ゴシック Medium"/>
      <family val="3"/>
      <charset val="128"/>
      <scheme val="minor"/>
    </font>
    <font>
      <sz val="6"/>
      <name val="游ゴシック Medium"/>
      <family val="3"/>
      <charset val="128"/>
    </font>
    <font>
      <b/>
      <sz val="11"/>
      <color theme="1"/>
      <name val="游ゴシック Medium"/>
      <family val="3"/>
      <charset val="128"/>
    </font>
    <font>
      <sz val="11"/>
      <color theme="1"/>
      <name val="Meiryo UI"/>
      <family val="3"/>
      <charset val="128"/>
    </font>
    <font>
      <b/>
      <sz val="11"/>
      <color rgb="FF0000CC"/>
      <name val="Meiryo UI"/>
      <family val="3"/>
      <charset val="128"/>
    </font>
    <font>
      <sz val="6"/>
      <name val="メイリオ"/>
      <family val="3"/>
      <charset val="128"/>
    </font>
    <font>
      <b/>
      <sz val="12"/>
      <color theme="1"/>
      <name val="Meiryo UI"/>
      <family val="3"/>
      <charset val="128"/>
    </font>
    <font>
      <sz val="11"/>
      <color rgb="FF0000CC"/>
      <name val="Meiryo UI"/>
      <family val="3"/>
      <charset val="128"/>
    </font>
    <font>
      <sz val="11"/>
      <name val="Meiryo UI"/>
      <family val="3"/>
      <charset val="128"/>
    </font>
    <font>
      <sz val="10"/>
      <color theme="1"/>
      <name val="游ゴシック Medium"/>
      <family val="3"/>
      <charset val="128"/>
    </font>
    <font>
      <sz val="8"/>
      <color theme="1"/>
      <name val="游ゴシック Medium"/>
      <family val="3"/>
      <charset val="128"/>
    </font>
    <font>
      <sz val="10"/>
      <color rgb="FF0000CC"/>
      <name val="游ゴシック Medium"/>
      <family val="3"/>
      <charset val="128"/>
    </font>
    <font>
      <sz val="10"/>
      <color theme="0" tint="-0.14999847407452621"/>
      <name val="游ゴシック Medium"/>
      <family val="3"/>
      <charset val="128"/>
    </font>
    <font>
      <sz val="10"/>
      <color rgb="FF000099"/>
      <name val="游ゴシック Medium"/>
      <family val="3"/>
      <charset val="128"/>
    </font>
    <font>
      <sz val="9"/>
      <color rgb="FF000099"/>
      <name val="游ゴシック Medium"/>
      <family val="3"/>
      <charset val="128"/>
    </font>
    <font>
      <b/>
      <sz val="10"/>
      <color theme="1"/>
      <name val="游ゴシック Medium"/>
      <family val="3"/>
      <charset val="128"/>
    </font>
    <font>
      <b/>
      <sz val="10"/>
      <color rgb="FF0000CC"/>
      <name val="游ゴシック Medium"/>
      <family val="3"/>
      <charset val="128"/>
    </font>
    <font>
      <sz val="10"/>
      <color theme="0" tint="-0.249977111117893"/>
      <name val="游ゴシック Medium"/>
      <family val="3"/>
      <charset val="128"/>
    </font>
    <font>
      <sz val="9"/>
      <color theme="1"/>
      <name val="游ゴシック Medium"/>
      <family val="3"/>
      <charset val="128"/>
    </font>
    <font>
      <sz val="8"/>
      <color theme="0" tint="-0.249977111117893"/>
      <name val="游ゴシック Medium"/>
      <family val="3"/>
      <charset val="128"/>
    </font>
    <font>
      <b/>
      <sz val="9"/>
      <color theme="1"/>
      <name val="游ゴシック Medium"/>
      <family val="3"/>
      <charset val="128"/>
    </font>
    <font>
      <sz val="9"/>
      <color rgb="FF0000CC"/>
      <name val="游ゴシック Medium"/>
      <family val="3"/>
      <charset val="128"/>
    </font>
    <font>
      <sz val="8"/>
      <color theme="0" tint="-0.14999847407452621"/>
      <name val="游ゴシック Medium"/>
      <family val="3"/>
      <charset val="128"/>
    </font>
    <font>
      <sz val="7"/>
      <color theme="1"/>
      <name val="游ゴシック Medium"/>
      <family val="3"/>
      <charset val="128"/>
    </font>
    <font>
      <b/>
      <sz val="10"/>
      <color rgb="FFC00000"/>
      <name val="游ゴシック Medium"/>
      <family val="3"/>
      <charset val="128"/>
    </font>
    <font>
      <sz val="8"/>
      <color rgb="FF000099"/>
      <name val="游ゴシック Medium"/>
      <family val="3"/>
      <charset val="128"/>
    </font>
    <font>
      <b/>
      <sz val="8"/>
      <color rgb="FF0000CC"/>
      <name val="游ゴシック Medium"/>
      <family val="3"/>
      <charset val="128"/>
    </font>
    <font>
      <b/>
      <sz val="7"/>
      <color rgb="FF0000CC"/>
      <name val="游ゴシック Medium"/>
      <family val="3"/>
      <charset val="128"/>
    </font>
    <font>
      <b/>
      <sz val="10"/>
      <color rgb="FF6600CC"/>
      <name val="游ゴシック Medium"/>
      <family val="3"/>
      <charset val="128"/>
    </font>
    <font>
      <sz val="10"/>
      <color rgb="FF6600CC"/>
      <name val="游ゴシック Medium"/>
      <family val="3"/>
      <charset val="128"/>
    </font>
    <font>
      <sz val="9"/>
      <name val="游ゴシック Medium"/>
      <family val="3"/>
      <charset val="128"/>
    </font>
    <font>
      <sz val="11"/>
      <color rgb="FF0000CC"/>
      <name val="游ゴシック Medium"/>
      <family val="3"/>
      <charset val="128"/>
    </font>
    <font>
      <sz val="6"/>
      <color theme="1"/>
      <name val="游ゴシック Medium"/>
      <family val="3"/>
      <charset val="128"/>
    </font>
    <font>
      <b/>
      <sz val="9"/>
      <color rgb="FF0000CC"/>
      <name val="游ゴシック Medium"/>
      <family val="3"/>
      <charset val="128"/>
    </font>
    <font>
      <sz val="10"/>
      <color rgb="FFB2B2B2"/>
      <name val="游ゴシック Medium"/>
      <family val="3"/>
      <charset val="128"/>
    </font>
    <font>
      <b/>
      <sz val="9"/>
      <color rgb="FF006600"/>
      <name val="游ゴシック Medium"/>
      <family val="3"/>
      <charset val="128"/>
    </font>
    <font>
      <b/>
      <sz val="9"/>
      <color rgb="FF000099"/>
      <name val="游ゴシック Medium"/>
      <family val="3"/>
      <charset val="128"/>
    </font>
    <font>
      <b/>
      <sz val="9"/>
      <color theme="0" tint="-0.249977111117893"/>
      <name val="游ゴシック Medium"/>
      <family val="3"/>
      <charset val="128"/>
    </font>
    <font>
      <sz val="10"/>
      <color rgb="FFC0C0C0"/>
      <name val="游ゴシック Medium"/>
      <family val="3"/>
      <charset val="128"/>
    </font>
    <font>
      <sz val="11"/>
      <color rgb="FFC00000"/>
      <name val="游ゴシック Medium"/>
      <family val="3"/>
      <charset val="128"/>
    </font>
    <font>
      <sz val="11"/>
      <color rgb="FF000066"/>
      <name val="游ゴシック Medium"/>
      <family val="3"/>
      <charset val="128"/>
    </font>
    <font>
      <b/>
      <sz val="11"/>
      <color rgb="FF6600CC"/>
      <name val="游ゴシック Medium"/>
      <family val="3"/>
      <charset val="128"/>
    </font>
    <font>
      <b/>
      <sz val="11"/>
      <color rgb="FFC00000"/>
      <name val="游ゴシック Medium"/>
      <family val="3"/>
      <charset val="128"/>
    </font>
    <font>
      <sz val="11"/>
      <color rgb="FF6600CC"/>
      <name val="游ゴシック Medium"/>
      <family val="3"/>
      <charset val="128"/>
    </font>
    <font>
      <sz val="10"/>
      <name val="游ゴシック Medium"/>
      <family val="3"/>
      <charset val="128"/>
    </font>
    <font>
      <b/>
      <sz val="12"/>
      <color theme="1"/>
      <name val="游ゴシック Medium"/>
      <family val="3"/>
      <charset val="128"/>
    </font>
    <font>
      <b/>
      <sz val="11"/>
      <color rgb="FF000099"/>
      <name val="游ゴシック Medium"/>
      <family val="3"/>
      <charset val="128"/>
    </font>
    <font>
      <b/>
      <sz val="10"/>
      <color rgb="FFC0C0C0"/>
      <name val="游ゴシック Medium"/>
      <family val="3"/>
      <charset val="128"/>
    </font>
    <font>
      <sz val="11"/>
      <name val="游ゴシック Medium"/>
      <family val="3"/>
      <charset val="128"/>
    </font>
    <font>
      <sz val="10"/>
      <color rgb="FFC00000"/>
      <name val="游ゴシック Medium"/>
      <family val="3"/>
      <charset val="128"/>
    </font>
    <font>
      <sz val="11"/>
      <color rgb="FFB2B2B2"/>
      <name val="游ゴシック Medium"/>
      <family val="3"/>
      <charset val="128"/>
    </font>
    <font>
      <sz val="11"/>
      <color rgb="FF005000"/>
      <name val="游ゴシック Medium"/>
      <family val="3"/>
      <charset val="128"/>
    </font>
    <font>
      <sz val="11"/>
      <color rgb="FF000080"/>
      <name val="游ゴシック Medium"/>
      <family val="3"/>
      <charset val="128"/>
    </font>
    <font>
      <b/>
      <sz val="11"/>
      <color rgb="FF005000"/>
      <name val="游ゴシック Medium"/>
      <family val="3"/>
      <charset val="128"/>
    </font>
    <font>
      <sz val="8"/>
      <color rgb="FF0000CC"/>
      <name val="游ゴシック Medium"/>
      <family val="3"/>
      <charset val="128"/>
    </font>
    <font>
      <sz val="11"/>
      <color theme="1"/>
      <name val="游ゴシック Medium"/>
      <family val="3"/>
      <charset val="128"/>
    </font>
    <font>
      <b/>
      <sz val="11"/>
      <color theme="1"/>
      <name val="游ゴシック Medium"/>
      <family val="3"/>
      <charset val="128"/>
      <scheme val="minor"/>
    </font>
    <font>
      <b/>
      <sz val="11"/>
      <color theme="0"/>
      <name val="游ゴシック Medium"/>
      <family val="3"/>
      <charset val="128"/>
      <scheme val="minor"/>
    </font>
    <font>
      <sz val="5"/>
      <color rgb="FF333333"/>
      <name val="Arial"/>
      <family val="3"/>
      <charset val="128"/>
    </font>
    <font>
      <sz val="5"/>
      <color rgb="FF333333"/>
      <name val="Arial"/>
      <family val="2"/>
    </font>
    <font>
      <sz val="5"/>
      <color rgb="FF333333"/>
      <name val="ＭＳ ゴシック"/>
      <family val="3"/>
      <charset val="128"/>
    </font>
    <font>
      <sz val="10"/>
      <color theme="1"/>
      <name val="游ゴシック Light"/>
      <family val="3"/>
      <charset val="128"/>
    </font>
    <font>
      <u/>
      <sz val="11"/>
      <color theme="10"/>
      <name val="游ゴシック Medium"/>
      <family val="2"/>
      <charset val="128"/>
      <scheme val="minor"/>
    </font>
    <font>
      <u/>
      <sz val="10"/>
      <color theme="10"/>
      <name val="游ゴシック Light"/>
      <family val="3"/>
      <charset val="128"/>
    </font>
    <font>
      <sz val="6"/>
      <name val="ＭＳ ゴシック"/>
      <family val="2"/>
      <charset val="128"/>
    </font>
    <font>
      <b/>
      <sz val="10"/>
      <name val="游ゴシック Medium"/>
      <family val="3"/>
      <charset val="128"/>
    </font>
    <font>
      <sz val="10"/>
      <color theme="1"/>
      <name val="游ゴシック Medium"/>
      <family val="2"/>
      <charset val="128"/>
      <scheme val="minor"/>
    </font>
    <font>
      <sz val="9"/>
      <color theme="1"/>
      <name val="游ゴシック Medium"/>
      <family val="3"/>
      <charset val="128"/>
      <scheme val="minor"/>
    </font>
    <font>
      <b/>
      <sz val="12"/>
      <color theme="1"/>
      <name val="游ゴシック Medium"/>
      <family val="3"/>
      <charset val="128"/>
      <scheme val="minor"/>
    </font>
    <font>
      <sz val="9"/>
      <color theme="1"/>
      <name val="游ゴシック Medium"/>
      <family val="2"/>
      <charset val="128"/>
      <scheme val="minor"/>
    </font>
    <font>
      <b/>
      <sz val="11"/>
      <color rgb="FF0070C0"/>
      <name val="游ゴシック Medium"/>
      <family val="3"/>
      <charset val="128"/>
      <scheme val="minor"/>
    </font>
    <font>
      <sz val="11"/>
      <color rgb="FFC0C0C0"/>
      <name val="游ゴシック Medium"/>
      <family val="2"/>
      <charset val="128"/>
      <scheme val="minor"/>
    </font>
    <font>
      <sz val="9"/>
      <color rgb="FFC0C0C0"/>
      <name val="游ゴシック Medium"/>
      <family val="3"/>
      <charset val="128"/>
    </font>
    <font>
      <sz val="12"/>
      <color theme="1"/>
      <name val="游ゴシック Medium"/>
      <family val="2"/>
      <charset val="128"/>
      <scheme val="minor"/>
    </font>
    <font>
      <b/>
      <sz val="12"/>
      <color rgb="FF0000CC"/>
      <name val="游ゴシック Medium"/>
      <family val="3"/>
      <charset val="128"/>
      <scheme val="minor"/>
    </font>
    <font>
      <b/>
      <sz val="11"/>
      <color rgb="FF990000"/>
      <name val="游ゴシック Medium"/>
      <family val="3"/>
      <charset val="128"/>
      <scheme val="minor"/>
    </font>
    <font>
      <sz val="10"/>
      <color rgb="FF0000FF"/>
      <name val="游ゴシック Medium"/>
      <family val="3"/>
      <charset val="128"/>
    </font>
    <font>
      <b/>
      <sz val="12"/>
      <color theme="0"/>
      <name val="游ゴシック Medium"/>
      <family val="3"/>
      <charset val="128"/>
      <scheme val="minor"/>
    </font>
    <font>
      <sz val="12"/>
      <color theme="1"/>
      <name val="游ゴシック Medium"/>
      <family val="3"/>
      <charset val="128"/>
      <scheme val="minor"/>
    </font>
    <font>
      <sz val="12"/>
      <color theme="1"/>
      <name val="游ゴシック Medium"/>
      <family val="3"/>
      <charset val="128"/>
    </font>
    <font>
      <sz val="10"/>
      <color rgb="FF0000CC"/>
      <name val="游ゴシック Medium"/>
      <family val="3"/>
      <charset val="128"/>
      <scheme val="minor"/>
    </font>
    <font>
      <sz val="9"/>
      <color rgb="FF003300"/>
      <name val="游ゴシック Medium"/>
      <family val="3"/>
      <charset val="128"/>
      <scheme val="minor"/>
    </font>
    <font>
      <sz val="10"/>
      <color rgb="FF003300"/>
      <name val="游ゴシック Medium"/>
      <family val="3"/>
      <charset val="128"/>
      <scheme val="minor"/>
    </font>
    <font>
      <sz val="10"/>
      <color rgb="FF006600"/>
      <name val="游ゴシック Medium"/>
      <family val="2"/>
      <charset val="128"/>
      <scheme val="minor"/>
    </font>
    <font>
      <sz val="11"/>
      <color rgb="FFEAEAEA"/>
      <name val="游ゴシック Medium"/>
      <family val="2"/>
      <charset val="128"/>
      <scheme val="minor"/>
    </font>
    <font>
      <sz val="11"/>
      <color rgb="FF0000FF"/>
      <name val="游ゴシック Medium"/>
      <family val="3"/>
      <charset val="128"/>
    </font>
    <font>
      <b/>
      <sz val="11"/>
      <color theme="0"/>
      <name val="游ゴシック Medium"/>
      <family val="3"/>
      <charset val="128"/>
    </font>
    <font>
      <b/>
      <sz val="14"/>
      <color theme="1"/>
      <name val="游ゴシック Medium"/>
      <family val="3"/>
      <charset val="128"/>
    </font>
    <font>
      <sz val="12"/>
      <color rgb="FF000000"/>
      <name val="Arial"/>
      <family val="2"/>
    </font>
  </fonts>
  <fills count="35">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CCFFFF"/>
        <bgColor indexed="64"/>
      </patternFill>
    </fill>
    <fill>
      <patternFill patternType="solid">
        <fgColor theme="4" tint="0.79998168889431442"/>
        <bgColor indexed="64"/>
      </patternFill>
    </fill>
    <fill>
      <patternFill patternType="solid">
        <fgColor rgb="FFFFFFCC"/>
        <bgColor indexed="64"/>
      </patternFill>
    </fill>
    <fill>
      <patternFill patternType="solid">
        <fgColor rgb="FFEEDDFF"/>
        <bgColor indexed="64"/>
      </patternFill>
    </fill>
    <fill>
      <patternFill patternType="solid">
        <fgColor rgb="FFF0F0FF"/>
        <bgColor indexed="64"/>
      </patternFill>
    </fill>
    <fill>
      <patternFill patternType="solid">
        <fgColor rgb="FFCCECFF"/>
        <bgColor indexed="64"/>
      </patternFill>
    </fill>
    <fill>
      <patternFill patternType="solid">
        <fgColor rgb="FFFFDDDD"/>
        <bgColor indexed="64"/>
      </patternFill>
    </fill>
    <fill>
      <patternFill patternType="solid">
        <fgColor rgb="FFFFF2CC"/>
        <bgColor indexed="64"/>
      </patternFill>
    </fill>
    <fill>
      <patternFill patternType="solid">
        <fgColor rgb="FFEAEAEA"/>
        <bgColor indexed="64"/>
      </patternFill>
    </fill>
    <fill>
      <patternFill patternType="solid">
        <fgColor rgb="FFE0FFFF"/>
        <bgColor indexed="64"/>
      </patternFill>
    </fill>
    <fill>
      <patternFill patternType="solid">
        <fgColor rgb="FFE0FFE0"/>
        <bgColor indexed="64"/>
      </patternFill>
    </fill>
    <fill>
      <patternFill patternType="solid">
        <fgColor rgb="FFE2EFDA"/>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FF99"/>
        <bgColor indexed="64"/>
      </patternFill>
    </fill>
    <fill>
      <patternFill patternType="solid">
        <fgColor theme="0" tint="-0.34998626667073579"/>
        <bgColor indexed="64"/>
      </patternFill>
    </fill>
    <fill>
      <patternFill patternType="solid">
        <fgColor rgb="FF0070C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rgb="FFB2B2B2"/>
        <bgColor indexed="64"/>
      </patternFill>
    </fill>
    <fill>
      <patternFill patternType="solid">
        <fgColor rgb="FFFFFFDD"/>
        <bgColor indexed="64"/>
      </patternFill>
    </fill>
    <fill>
      <patternFill patternType="solid">
        <fgColor rgb="FFFFFF00"/>
        <bgColor indexed="64"/>
      </patternFill>
    </fill>
    <fill>
      <patternFill patternType="solid">
        <fgColor rgb="FFEEFFFF"/>
        <bgColor indexed="64"/>
      </patternFill>
    </fill>
    <fill>
      <patternFill patternType="solid">
        <fgColor rgb="FFFFFFEE"/>
        <bgColor indexed="64"/>
      </patternFill>
    </fill>
    <fill>
      <patternFill patternType="solid">
        <fgColor theme="9" tint="0.59999389629810485"/>
        <bgColor indexed="64"/>
      </patternFill>
    </fill>
    <fill>
      <patternFill patternType="solid">
        <fgColor rgb="FFFFF0CC"/>
        <bgColor indexed="64"/>
      </patternFill>
    </fill>
    <fill>
      <patternFill patternType="solid">
        <fgColor rgb="FFEEFFEE"/>
        <bgColor indexed="64"/>
      </patternFill>
    </fill>
    <fill>
      <patternFill patternType="solid">
        <fgColor rgb="FF008CD6"/>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medium">
        <color rgb="FF0000CC"/>
      </left>
      <right style="medium">
        <color rgb="FF0000CC"/>
      </right>
      <top style="medium">
        <color rgb="FF0000CC"/>
      </top>
      <bottom style="medium">
        <color rgb="FF0000CC"/>
      </bottom>
      <diagonal/>
    </border>
    <border>
      <left style="medium">
        <color rgb="FF0000CC"/>
      </left>
      <right/>
      <top style="medium">
        <color rgb="FF0000CC"/>
      </top>
      <bottom style="medium">
        <color rgb="FF0000CC"/>
      </bottom>
      <diagonal/>
    </border>
    <border>
      <left/>
      <right/>
      <top style="medium">
        <color rgb="FF0000CC"/>
      </top>
      <bottom style="medium">
        <color rgb="FF0000CC"/>
      </bottom>
      <diagonal/>
    </border>
    <border>
      <left/>
      <right style="medium">
        <color rgb="FF0000CC"/>
      </right>
      <top style="medium">
        <color rgb="FF0000CC"/>
      </top>
      <bottom style="medium">
        <color rgb="FF0000CC"/>
      </bottom>
      <diagonal/>
    </border>
    <border>
      <left/>
      <right style="medium">
        <color rgb="FF0000CC"/>
      </right>
      <top/>
      <bottom style="thin">
        <color theme="0" tint="-0.249977111117893"/>
      </bottom>
      <diagonal/>
    </border>
    <border>
      <left/>
      <right/>
      <top/>
      <bottom style="thin">
        <color theme="0" tint="-0.249977111117893"/>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ck">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ck">
        <color rgb="FF0070C0"/>
      </left>
      <right style="thick">
        <color rgb="FF0070C0"/>
      </right>
      <top style="thick">
        <color rgb="FF0070C0"/>
      </top>
      <bottom style="thick">
        <color rgb="FF0070C0"/>
      </bottom>
      <diagonal/>
    </border>
    <border>
      <left/>
      <right style="medium">
        <color rgb="FF0000CC"/>
      </right>
      <top/>
      <bottom style="thin">
        <color rgb="FFC0C0C0"/>
      </bottom>
      <diagonal/>
    </border>
    <border>
      <left style="thick">
        <color rgb="FF0000FF"/>
      </left>
      <right style="thick">
        <color rgb="FF0000FF"/>
      </right>
      <top style="thick">
        <color rgb="FF0000FF"/>
      </top>
      <bottom style="thick">
        <color rgb="FF0000FF"/>
      </bottom>
      <diagonal/>
    </border>
    <border>
      <left/>
      <right/>
      <top/>
      <bottom style="thick">
        <color indexed="64"/>
      </bottom>
      <diagonal/>
    </border>
    <border>
      <left/>
      <right/>
      <top/>
      <bottom style="thin">
        <color indexed="64"/>
      </bottom>
      <diagonal/>
    </border>
    <border>
      <left/>
      <right/>
      <top/>
      <bottom style="thick">
        <color rgb="FF0000FF"/>
      </bottom>
      <diagonal/>
    </border>
    <border>
      <left style="thick">
        <color rgb="FF0000FF"/>
      </left>
      <right/>
      <top/>
      <bottom/>
      <diagonal/>
    </border>
    <border>
      <left style="thick">
        <color rgb="FF0000FF"/>
      </left>
      <right/>
      <top style="thick">
        <color rgb="FF0000FF"/>
      </top>
      <bottom style="thick">
        <color rgb="FF0000FF"/>
      </bottom>
      <diagonal/>
    </border>
    <border>
      <left/>
      <right/>
      <top style="thick">
        <color rgb="FF0000FF"/>
      </top>
      <bottom style="thick">
        <color rgb="FF0000FF"/>
      </bottom>
      <diagonal/>
    </border>
    <border>
      <left/>
      <right style="thick">
        <color rgb="FF0000FF"/>
      </right>
      <top style="thick">
        <color rgb="FF0000FF"/>
      </top>
      <bottom style="thick">
        <color rgb="FF0000FF"/>
      </bottom>
      <diagonal/>
    </border>
    <border>
      <left/>
      <right/>
      <top/>
      <bottom style="thin">
        <color rgb="FFC0C0C0"/>
      </bottom>
      <diagonal/>
    </border>
    <border>
      <left style="medium">
        <color rgb="FF0000FF"/>
      </left>
      <right/>
      <top style="medium">
        <color rgb="FF0000FF"/>
      </top>
      <bottom style="medium">
        <color rgb="FF0000FF"/>
      </bottom>
      <diagonal/>
    </border>
    <border>
      <left/>
      <right/>
      <top style="medium">
        <color rgb="FF0000FF"/>
      </top>
      <bottom style="medium">
        <color rgb="FF0000FF"/>
      </bottom>
      <diagonal/>
    </border>
    <border>
      <left/>
      <right style="medium">
        <color rgb="FF0000FF"/>
      </right>
      <top style="medium">
        <color rgb="FF0000FF"/>
      </top>
      <bottom style="medium">
        <color rgb="FF0000FF"/>
      </bottom>
      <diagonal/>
    </border>
    <border>
      <left style="thin">
        <color rgb="FF0000FF"/>
      </left>
      <right/>
      <top style="thin">
        <color rgb="FF0000FF"/>
      </top>
      <bottom style="thin">
        <color rgb="FF0000FF"/>
      </bottom>
      <diagonal/>
    </border>
    <border>
      <left/>
      <right/>
      <top style="thin">
        <color rgb="FF0000FF"/>
      </top>
      <bottom style="thin">
        <color rgb="FF0000FF"/>
      </bottom>
      <diagonal/>
    </border>
    <border>
      <left/>
      <right style="thin">
        <color rgb="FF0000FF"/>
      </right>
      <top style="thin">
        <color rgb="FF0000FF"/>
      </top>
      <bottom style="thin">
        <color rgb="FF0000FF"/>
      </bottom>
      <diagonal/>
    </border>
    <border>
      <left style="thin">
        <color rgb="FF0000FF"/>
      </left>
      <right/>
      <top style="thin">
        <color rgb="FF0000FF"/>
      </top>
      <bottom/>
      <diagonal/>
    </border>
    <border>
      <left/>
      <right/>
      <top style="thin">
        <color rgb="FF0000FF"/>
      </top>
      <bottom/>
      <diagonal/>
    </border>
    <border>
      <left/>
      <right style="thin">
        <color rgb="FF0000FF"/>
      </right>
      <top style="thin">
        <color rgb="FF0000FF"/>
      </top>
      <bottom/>
      <diagonal/>
    </border>
    <border>
      <left style="thin">
        <color rgb="FF0000FF"/>
      </left>
      <right/>
      <top/>
      <bottom/>
      <diagonal/>
    </border>
    <border>
      <left/>
      <right style="thin">
        <color rgb="FF0000FF"/>
      </right>
      <top/>
      <bottom/>
      <diagonal/>
    </border>
    <border>
      <left style="thin">
        <color rgb="FF0000FF"/>
      </left>
      <right/>
      <top/>
      <bottom style="thin">
        <color rgb="FF0000FF"/>
      </bottom>
      <diagonal/>
    </border>
    <border>
      <left/>
      <right/>
      <top/>
      <bottom style="thin">
        <color rgb="FF0000FF"/>
      </bottom>
      <diagonal/>
    </border>
    <border>
      <left/>
      <right style="thin">
        <color rgb="FF0000FF"/>
      </right>
      <top/>
      <bottom style="thin">
        <color rgb="FF0000FF"/>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65" fillId="0" borderId="0" applyNumberFormat="0" applyFill="0" applyBorder="0" applyAlignment="0" applyProtection="0">
      <alignment vertical="center"/>
    </xf>
  </cellStyleXfs>
  <cellXfs count="501">
    <xf numFmtId="0" fontId="0" fillId="0" borderId="0" xfId="0">
      <alignment vertical="center"/>
    </xf>
    <xf numFmtId="0" fontId="0" fillId="0" borderId="1" xfId="0" applyBorder="1">
      <alignment vertical="center"/>
    </xf>
    <xf numFmtId="0" fontId="6" fillId="0" borderId="0" xfId="0" applyFont="1">
      <alignment vertical="center"/>
    </xf>
    <xf numFmtId="0" fontId="7" fillId="6" borderId="0" xfId="0" applyFont="1" applyFill="1" applyAlignment="1">
      <alignment horizontal="right" vertical="center"/>
    </xf>
    <xf numFmtId="0" fontId="7" fillId="6" borderId="0" xfId="0" applyFont="1" applyFill="1">
      <alignment vertical="center"/>
    </xf>
    <xf numFmtId="0" fontId="9" fillId="0" borderId="0" xfId="0" applyFont="1" applyAlignment="1">
      <alignment horizontal="center" vertical="center"/>
    </xf>
    <xf numFmtId="0" fontId="10" fillId="2" borderId="0" xfId="0" applyFont="1" applyFill="1" applyAlignment="1">
      <alignment vertical="center" wrapText="1"/>
    </xf>
    <xf numFmtId="0" fontId="11" fillId="3" borderId="1" xfId="0" applyFont="1" applyFill="1" applyBorder="1">
      <alignment vertical="center"/>
    </xf>
    <xf numFmtId="0" fontId="11" fillId="0" borderId="1" xfId="0" applyFont="1" applyBorder="1" applyAlignment="1">
      <alignment horizontal="center" vertical="center"/>
    </xf>
    <xf numFmtId="0" fontId="11" fillId="0" borderId="1" xfId="0" applyFont="1" applyBorder="1">
      <alignment vertical="center"/>
    </xf>
    <xf numFmtId="0" fontId="11" fillId="0" borderId="0" xfId="0" applyFont="1" applyAlignment="1">
      <alignment horizontal="left" vertical="center"/>
    </xf>
    <xf numFmtId="0" fontId="11" fillId="3" borderId="1" xfId="0" applyFont="1" applyFill="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176" fontId="6" fillId="0" borderId="0" xfId="0" applyNumberFormat="1" applyFont="1">
      <alignment vertical="center"/>
    </xf>
    <xf numFmtId="0" fontId="6" fillId="3" borderId="1" xfId="0" applyFont="1" applyFill="1" applyBorder="1" applyAlignment="1">
      <alignment vertical="center" wrapText="1"/>
    </xf>
    <xf numFmtId="0" fontId="6" fillId="0" borderId="1" xfId="0" applyFont="1" applyBorder="1" applyAlignment="1">
      <alignment horizontal="center" vertical="center" wrapText="1"/>
    </xf>
    <xf numFmtId="0" fontId="11" fillId="0" borderId="1" xfId="1" applyNumberFormat="1" applyFont="1" applyBorder="1" applyAlignment="1">
      <alignment vertical="center" wrapText="1"/>
    </xf>
    <xf numFmtId="0" fontId="6" fillId="3" borderId="1" xfId="0" applyFont="1" applyFill="1" applyBorder="1">
      <alignment vertical="center"/>
    </xf>
    <xf numFmtId="0" fontId="6" fillId="0" borderId="1" xfId="0" applyFont="1" applyBorder="1" applyAlignment="1">
      <alignment horizontal="center" vertical="center"/>
    </xf>
    <xf numFmtId="0" fontId="6" fillId="0" borderId="1" xfId="0" applyFont="1" applyBorder="1">
      <alignment vertical="center"/>
    </xf>
    <xf numFmtId="0" fontId="6" fillId="0" borderId="1" xfId="0" applyFont="1" applyBorder="1" applyAlignment="1">
      <alignment vertical="center" wrapText="1"/>
    </xf>
    <xf numFmtId="0" fontId="6" fillId="0" borderId="1" xfId="1" applyNumberFormat="1" applyFont="1" applyBorder="1" applyAlignment="1">
      <alignment vertical="center"/>
    </xf>
    <xf numFmtId="38" fontId="6" fillId="3" borderId="1" xfId="1" applyFont="1" applyFill="1" applyBorder="1" applyAlignment="1">
      <alignment vertical="center"/>
    </xf>
    <xf numFmtId="38" fontId="6" fillId="0" borderId="1" xfId="1" applyFont="1" applyBorder="1">
      <alignment vertical="center"/>
    </xf>
    <xf numFmtId="0" fontId="12" fillId="0" borderId="0" xfId="0" applyFont="1">
      <alignmen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18" fillId="0" borderId="6" xfId="0" applyFont="1" applyBorder="1" applyAlignment="1">
      <alignment horizontal="left" vertical="center"/>
    </xf>
    <xf numFmtId="0" fontId="18" fillId="0" borderId="7" xfId="0" applyFont="1" applyBorder="1" applyAlignment="1">
      <alignment horizontal="left" vertical="center"/>
    </xf>
    <xf numFmtId="0" fontId="12" fillId="0" borderId="0" xfId="0" applyFont="1" applyAlignment="1">
      <alignment horizontal="center" vertical="center" shrinkToFit="1"/>
    </xf>
    <xf numFmtId="0" fontId="12" fillId="0" borderId="0" xfId="0" applyFont="1" applyAlignment="1">
      <alignment horizontal="left" vertical="center"/>
    </xf>
    <xf numFmtId="0" fontId="12" fillId="0" borderId="0" xfId="0" applyFont="1" applyAlignment="1">
      <alignment vertical="center" shrinkToFit="1"/>
    </xf>
    <xf numFmtId="0" fontId="20" fillId="0" borderId="0" xfId="0" applyFont="1" applyAlignment="1">
      <alignment vertical="center" shrinkToFit="1"/>
    </xf>
    <xf numFmtId="0" fontId="20" fillId="0" borderId="0" xfId="0" applyFont="1">
      <alignment vertical="center"/>
    </xf>
    <xf numFmtId="0" fontId="12" fillId="0" borderId="0" xfId="0" applyFont="1" applyAlignment="1">
      <alignment horizontal="left" vertical="center" indent="1"/>
    </xf>
    <xf numFmtId="0" fontId="21" fillId="0" borderId="0" xfId="0" applyFont="1">
      <alignment vertical="center"/>
    </xf>
    <xf numFmtId="0" fontId="22" fillId="0" borderId="0" xfId="0" applyFont="1" applyAlignment="1">
      <alignment vertical="center" shrinkToFit="1"/>
    </xf>
    <xf numFmtId="0" fontId="17" fillId="0" borderId="7" xfId="0" applyFont="1" applyBorder="1">
      <alignment vertical="center"/>
    </xf>
    <xf numFmtId="0" fontId="6" fillId="0" borderId="0" xfId="0" quotePrefix="1" applyFont="1">
      <alignment vertical="center"/>
    </xf>
    <xf numFmtId="0" fontId="0" fillId="0" borderId="0" xfId="0" applyAlignment="1">
      <alignment horizontal="right" vertical="center" indent="1"/>
    </xf>
    <xf numFmtId="0" fontId="12" fillId="8" borderId="0" xfId="0" applyFont="1" applyFill="1">
      <alignment vertical="center"/>
    </xf>
    <xf numFmtId="0" fontId="13" fillId="0" borderId="0" xfId="0" applyFont="1">
      <alignment vertical="center"/>
    </xf>
    <xf numFmtId="0" fontId="21" fillId="0" borderId="0" xfId="0" applyFont="1" applyAlignment="1">
      <alignment horizontal="left" vertical="center" indent="1"/>
    </xf>
    <xf numFmtId="0" fontId="21" fillId="0" borderId="0" xfId="0" applyFont="1" applyAlignment="1">
      <alignment horizontal="left" vertical="center"/>
    </xf>
    <xf numFmtId="0" fontId="21" fillId="0" borderId="0" xfId="0" applyFont="1" applyAlignment="1">
      <alignment horizontal="right" vertical="center" indent="1"/>
    </xf>
    <xf numFmtId="0" fontId="23" fillId="0" borderId="6" xfId="0" applyFont="1" applyBorder="1" applyAlignment="1">
      <alignment horizontal="left" vertical="center"/>
    </xf>
    <xf numFmtId="0" fontId="23" fillId="0" borderId="7" xfId="0" applyFont="1" applyBorder="1" applyAlignment="1">
      <alignment horizontal="left" vertical="center"/>
    </xf>
    <xf numFmtId="0" fontId="23" fillId="0" borderId="0" xfId="0" applyFont="1" applyAlignment="1">
      <alignment horizontal="left" vertical="center"/>
    </xf>
    <xf numFmtId="0" fontId="24" fillId="0" borderId="0" xfId="0" applyFont="1" applyAlignment="1">
      <alignment horizontal="left" vertical="center" indent="1"/>
    </xf>
    <xf numFmtId="0" fontId="23" fillId="0" borderId="6" xfId="0" applyFont="1" applyBorder="1" applyAlignment="1">
      <alignment horizontal="left" vertical="center" indent="1"/>
    </xf>
    <xf numFmtId="0" fontId="24" fillId="0" borderId="0" xfId="0" applyFont="1" applyAlignment="1">
      <alignment horizontal="left" vertical="top" indent="1"/>
    </xf>
    <xf numFmtId="0" fontId="21" fillId="8" borderId="0" xfId="0" applyFont="1" applyFill="1">
      <alignment vertical="center"/>
    </xf>
    <xf numFmtId="0" fontId="25" fillId="0" borderId="0" xfId="0" applyFont="1">
      <alignment vertical="center"/>
    </xf>
    <xf numFmtId="0" fontId="25" fillId="0" borderId="0" xfId="0" applyFont="1" applyAlignment="1">
      <alignment vertical="center" shrinkToFit="1"/>
    </xf>
    <xf numFmtId="0" fontId="26" fillId="4" borderId="0" xfId="0" applyFont="1" applyFill="1">
      <alignment vertical="center"/>
    </xf>
    <xf numFmtId="0" fontId="26" fillId="0" borderId="0" xfId="0" applyFont="1">
      <alignment vertical="center"/>
    </xf>
    <xf numFmtId="0" fontId="5" fillId="4" borderId="0" xfId="0" applyFont="1" applyFill="1" applyAlignment="1">
      <alignment horizontal="center" vertical="center"/>
    </xf>
    <xf numFmtId="0" fontId="0" fillId="0" borderId="0" xfId="0" applyAlignment="1">
      <alignment horizontal="left" vertical="center" indent="1"/>
    </xf>
    <xf numFmtId="0" fontId="23" fillId="0" borderId="0" xfId="0" applyFont="1" applyAlignment="1">
      <alignment horizontal="right" vertical="center"/>
    </xf>
    <xf numFmtId="0" fontId="21" fillId="0" borderId="0" xfId="0" applyFont="1" applyAlignment="1">
      <alignment horizontal="right" vertical="center"/>
    </xf>
    <xf numFmtId="0" fontId="27" fillId="4" borderId="0" xfId="0" applyFont="1" applyFill="1" applyAlignment="1">
      <alignment horizontal="right" vertical="center" indent="1"/>
    </xf>
    <xf numFmtId="0" fontId="28" fillId="0" borderId="7" xfId="0" applyFont="1" applyBorder="1">
      <alignment vertical="center"/>
    </xf>
    <xf numFmtId="0" fontId="28" fillId="0" borderId="0" xfId="0" applyFont="1">
      <alignment vertical="center"/>
    </xf>
    <xf numFmtId="0" fontId="0" fillId="7" borderId="2" xfId="0" applyFill="1" applyBorder="1" applyAlignment="1" applyProtection="1">
      <alignment horizontal="center" vertical="center"/>
      <protection locked="0"/>
    </xf>
    <xf numFmtId="0" fontId="18" fillId="8" borderId="0" xfId="0" applyFont="1" applyFill="1" applyAlignment="1">
      <alignment horizontal="left" vertical="center"/>
    </xf>
    <xf numFmtId="0" fontId="18" fillId="0" borderId="6" xfId="0" applyFont="1" applyBorder="1" applyAlignment="1">
      <alignment horizontal="left" vertical="center" indent="3"/>
    </xf>
    <xf numFmtId="0" fontId="12" fillId="0" borderId="1" xfId="0" applyFont="1" applyBorder="1">
      <alignment vertical="center"/>
    </xf>
    <xf numFmtId="0" fontId="12" fillId="7" borderId="1" xfId="0" applyFont="1" applyFill="1" applyBorder="1" applyAlignment="1">
      <alignment horizontal="center" vertical="center"/>
    </xf>
    <xf numFmtId="0" fontId="12" fillId="0" borderId="1" xfId="0" applyFont="1" applyBorder="1" applyAlignment="1">
      <alignment horizontal="center" vertical="center"/>
    </xf>
    <xf numFmtId="0" fontId="12" fillId="0" borderId="0" xfId="0" applyFont="1" applyAlignment="1">
      <alignment horizontal="center" vertical="center"/>
    </xf>
    <xf numFmtId="0" fontId="12" fillId="7" borderId="0" xfId="0" applyFont="1" applyFill="1">
      <alignment vertical="center"/>
    </xf>
    <xf numFmtId="38" fontId="12" fillId="7" borderId="1" xfId="1" applyFont="1" applyFill="1" applyBorder="1" applyAlignment="1">
      <alignment horizontal="center" vertical="center"/>
    </xf>
    <xf numFmtId="0" fontId="19" fillId="0" borderId="0" xfId="0" applyFont="1" applyAlignment="1">
      <alignment horizontal="center" vertical="center"/>
    </xf>
    <xf numFmtId="56" fontId="12" fillId="0" borderId="1" xfId="0" applyNumberFormat="1" applyFont="1" applyBorder="1" applyAlignment="1">
      <alignment horizontal="right" vertical="center" indent="1"/>
    </xf>
    <xf numFmtId="40" fontId="12" fillId="7" borderId="1" xfId="1" applyNumberFormat="1" applyFont="1" applyFill="1" applyBorder="1" applyAlignment="1">
      <alignment horizontal="center" vertical="center"/>
    </xf>
    <xf numFmtId="0" fontId="14" fillId="0" borderId="0" xfId="0" applyFont="1">
      <alignment vertical="center"/>
    </xf>
    <xf numFmtId="0" fontId="14" fillId="0" borderId="0" xfId="0" applyFont="1" applyAlignment="1">
      <alignment horizontal="center" vertical="center"/>
    </xf>
    <xf numFmtId="0" fontId="12" fillId="0" borderId="1" xfId="0" applyFont="1" applyBorder="1" applyAlignment="1">
      <alignment horizontal="right" vertical="center" indent="1"/>
    </xf>
    <xf numFmtId="40" fontId="12" fillId="0" borderId="0" xfId="1" applyNumberFormat="1" applyFont="1">
      <alignment vertical="center"/>
    </xf>
    <xf numFmtId="0" fontId="18" fillId="0" borderId="0" xfId="0" applyFont="1">
      <alignment vertical="center"/>
    </xf>
    <xf numFmtId="0" fontId="12" fillId="0" borderId="0" xfId="0" applyFont="1" applyAlignment="1">
      <alignment horizontal="left" vertical="top" wrapText="1"/>
    </xf>
    <xf numFmtId="178" fontId="12" fillId="0" borderId="0" xfId="1" applyNumberFormat="1" applyFont="1" applyBorder="1">
      <alignment vertical="center"/>
    </xf>
    <xf numFmtId="0" fontId="14" fillId="0" borderId="0" xfId="0" applyFont="1" applyAlignment="1">
      <alignment horizontal="center" vertical="top" wrapText="1"/>
    </xf>
    <xf numFmtId="0" fontId="12" fillId="0" borderId="0" xfId="0" applyFont="1" applyAlignment="1">
      <alignment vertical="top" wrapText="1"/>
    </xf>
    <xf numFmtId="177" fontId="12" fillId="0" borderId="0" xfId="1" applyNumberFormat="1" applyFont="1" applyAlignment="1">
      <alignment vertical="top" wrapText="1"/>
    </xf>
    <xf numFmtId="0" fontId="24" fillId="0" borderId="8" xfId="0" applyFont="1" applyBorder="1" applyAlignment="1">
      <alignment horizontal="center" vertical="center" wrapText="1"/>
    </xf>
    <xf numFmtId="0" fontId="12" fillId="0" borderId="0" xfId="0" applyFont="1" applyAlignment="1">
      <alignment vertical="center" wrapText="1"/>
    </xf>
    <xf numFmtId="0" fontId="18" fillId="10" borderId="0" xfId="0" applyFont="1" applyFill="1">
      <alignment vertical="center"/>
    </xf>
    <xf numFmtId="0" fontId="12" fillId="10" borderId="0" xfId="0" applyFont="1" applyFill="1">
      <alignment vertical="center"/>
    </xf>
    <xf numFmtId="0" fontId="29" fillId="10" borderId="0" xfId="0" applyFont="1" applyFill="1" applyAlignment="1">
      <alignment horizontal="centerContinuous"/>
    </xf>
    <xf numFmtId="0" fontId="30" fillId="10" borderId="0" xfId="0" applyFont="1" applyFill="1" applyAlignment="1">
      <alignment horizontal="centerContinuous" vertical="center" shrinkToFit="1"/>
    </xf>
    <xf numFmtId="0" fontId="29" fillId="10" borderId="0" xfId="0" applyFont="1" applyFill="1" applyAlignment="1">
      <alignment horizontal="centerContinuous" vertical="center"/>
    </xf>
    <xf numFmtId="0" fontId="18" fillId="11" borderId="0" xfId="0" applyFont="1" applyFill="1" applyAlignment="1">
      <alignment horizontal="left" vertical="center"/>
    </xf>
    <xf numFmtId="0" fontId="12" fillId="11" borderId="0" xfId="0" applyFont="1" applyFill="1">
      <alignment vertical="center"/>
    </xf>
    <xf numFmtId="0" fontId="12" fillId="10" borderId="1" xfId="0" applyFont="1" applyFill="1" applyBorder="1">
      <alignment vertical="center"/>
    </xf>
    <xf numFmtId="0" fontId="12" fillId="10" borderId="1" xfId="0" applyFont="1" applyFill="1" applyBorder="1" applyAlignment="1">
      <alignment horizontal="center" vertical="center"/>
    </xf>
    <xf numFmtId="0" fontId="34" fillId="0" borderId="0" xfId="0" applyFont="1" applyAlignment="1">
      <alignment horizontal="left" vertical="center" indent="1"/>
    </xf>
    <xf numFmtId="0" fontId="12" fillId="11" borderId="31" xfId="0" applyFont="1" applyFill="1" applyBorder="1">
      <alignment vertical="center"/>
    </xf>
    <xf numFmtId="0" fontId="12" fillId="11" borderId="34" xfId="0" applyFont="1" applyFill="1" applyBorder="1">
      <alignment vertical="center"/>
    </xf>
    <xf numFmtId="0" fontId="12" fillId="0" borderId="21" xfId="0" applyFont="1" applyBorder="1" applyAlignment="1">
      <alignment horizontal="center" vertical="center"/>
    </xf>
    <xf numFmtId="0" fontId="12" fillId="0" borderId="21" xfId="0" applyFont="1" applyBorder="1">
      <alignment vertical="center"/>
    </xf>
    <xf numFmtId="0" fontId="12" fillId="11" borderId="39" xfId="0" applyFont="1" applyFill="1" applyBorder="1">
      <alignment vertical="center"/>
    </xf>
    <xf numFmtId="177" fontId="12" fillId="0" borderId="38" xfId="1" applyNumberFormat="1" applyFont="1" applyBorder="1" applyAlignment="1">
      <alignment horizontal="left" vertical="center" indent="1"/>
    </xf>
    <xf numFmtId="177" fontId="12" fillId="0" borderId="15" xfId="1" applyNumberFormat="1" applyFont="1" applyBorder="1" applyAlignment="1">
      <alignment horizontal="left" vertical="center" indent="1"/>
    </xf>
    <xf numFmtId="0" fontId="12" fillId="0" borderId="16" xfId="0" applyFont="1" applyBorder="1" applyAlignment="1">
      <alignment horizontal="left" vertical="center" indent="1"/>
    </xf>
    <xf numFmtId="56" fontId="12" fillId="0" borderId="33" xfId="0" quotePrefix="1" applyNumberFormat="1" applyFont="1" applyBorder="1" applyAlignment="1">
      <alignment horizontal="centerContinuous" vertical="center"/>
    </xf>
    <xf numFmtId="56" fontId="12" fillId="0" borderId="19" xfId="0" quotePrefix="1" applyNumberFormat="1" applyFont="1" applyBorder="1" applyAlignment="1">
      <alignment horizontal="centerContinuous" vertical="center"/>
    </xf>
    <xf numFmtId="0" fontId="12" fillId="0" borderId="21" xfId="0" applyFont="1" applyBorder="1" applyAlignment="1">
      <alignment horizontal="center" vertical="center" wrapText="1"/>
    </xf>
    <xf numFmtId="38" fontId="18" fillId="0" borderId="0" xfId="1" applyFont="1">
      <alignment vertical="center"/>
    </xf>
    <xf numFmtId="181" fontId="32" fillId="9" borderId="19" xfId="0" applyNumberFormat="1" applyFont="1" applyFill="1" applyBorder="1">
      <alignment vertical="center"/>
    </xf>
    <xf numFmtId="181" fontId="32" fillId="9" borderId="36" xfId="0" applyNumberFormat="1" applyFont="1" applyFill="1" applyBorder="1">
      <alignment vertical="center"/>
    </xf>
    <xf numFmtId="181" fontId="32" fillId="9" borderId="35" xfId="0" applyNumberFormat="1" applyFont="1" applyFill="1" applyBorder="1">
      <alignment vertical="center"/>
    </xf>
    <xf numFmtId="0" fontId="5" fillId="0" borderId="30" xfId="0" applyFont="1" applyBorder="1" applyAlignment="1">
      <alignment horizontal="centerContinuous" vertical="center"/>
    </xf>
    <xf numFmtId="0" fontId="18" fillId="0" borderId="0" xfId="0" applyFont="1" applyAlignment="1">
      <alignment horizontal="right" vertical="center"/>
    </xf>
    <xf numFmtId="0" fontId="14" fillId="0" borderId="1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4" fillId="0" borderId="9" xfId="1" applyNumberFormat="1" applyFont="1" applyBorder="1" applyAlignment="1">
      <alignment horizontal="center" vertical="center"/>
    </xf>
    <xf numFmtId="0" fontId="12" fillId="0" borderId="0" xfId="0" applyFont="1" applyAlignment="1">
      <alignment horizontal="right" vertical="center" indent="1"/>
    </xf>
    <xf numFmtId="180" fontId="12" fillId="0" borderId="33" xfId="0" applyNumberFormat="1" applyFont="1" applyBorder="1">
      <alignment vertical="center"/>
    </xf>
    <xf numFmtId="180" fontId="12" fillId="0" borderId="1" xfId="0" applyNumberFormat="1" applyFont="1" applyBorder="1">
      <alignment vertical="center"/>
    </xf>
    <xf numFmtId="180" fontId="12" fillId="0" borderId="21" xfId="0" applyNumberFormat="1" applyFont="1" applyBorder="1">
      <alignment vertical="center"/>
    </xf>
    <xf numFmtId="0" fontId="12" fillId="11" borderId="1" xfId="0" applyFont="1" applyFill="1" applyBorder="1" applyAlignment="1">
      <alignment horizontal="center" vertical="center"/>
    </xf>
    <xf numFmtId="0" fontId="12" fillId="8" borderId="1" xfId="0" applyFont="1" applyFill="1" applyBorder="1" applyAlignment="1">
      <alignment horizontal="center" vertical="center"/>
    </xf>
    <xf numFmtId="0" fontId="18" fillId="9" borderId="40" xfId="0" applyFont="1" applyFill="1" applyBorder="1" applyAlignment="1">
      <alignment horizontal="left" vertical="center"/>
    </xf>
    <xf numFmtId="0" fontId="18" fillId="10" borderId="40" xfId="0" applyFont="1" applyFill="1" applyBorder="1">
      <alignment vertical="center"/>
    </xf>
    <xf numFmtId="0" fontId="12" fillId="0" borderId="33" xfId="0" quotePrefix="1" applyFont="1" applyBorder="1" applyAlignment="1">
      <alignment horizontal="centerContinuous" vertical="center"/>
    </xf>
    <xf numFmtId="0" fontId="12" fillId="0" borderId="19" xfId="0" quotePrefix="1" applyFont="1" applyBorder="1" applyAlignment="1">
      <alignment horizontal="centerContinuous" vertical="center"/>
    </xf>
    <xf numFmtId="0" fontId="12" fillId="7" borderId="35" xfId="0" applyFont="1" applyFill="1" applyBorder="1">
      <alignment vertical="center"/>
    </xf>
    <xf numFmtId="0" fontId="18" fillId="0" borderId="35" xfId="0" applyFont="1" applyBorder="1" applyAlignment="1">
      <alignment horizontal="center" vertical="center"/>
    </xf>
    <xf numFmtId="0" fontId="31" fillId="9" borderId="35" xfId="0" applyFont="1" applyFill="1" applyBorder="1" applyAlignment="1">
      <alignment horizontal="center" vertical="center" wrapText="1"/>
    </xf>
    <xf numFmtId="0" fontId="37" fillId="0" borderId="0" xfId="0" applyFont="1">
      <alignment vertical="center"/>
    </xf>
    <xf numFmtId="0" fontId="37" fillId="0" borderId="0" xfId="0" applyFont="1" applyAlignment="1">
      <alignment vertical="top" wrapText="1"/>
    </xf>
    <xf numFmtId="0" fontId="36" fillId="0" borderId="0" xfId="0" applyFont="1" applyAlignment="1">
      <alignment horizontal="center" vertical="center" wrapText="1"/>
    </xf>
    <xf numFmtId="38" fontId="21" fillId="0" borderId="0" xfId="1" applyFont="1">
      <alignment vertical="center"/>
    </xf>
    <xf numFmtId="0" fontId="13" fillId="0" borderId="0" xfId="0" applyFont="1" applyAlignment="1"/>
    <xf numFmtId="0" fontId="38" fillId="0" borderId="6" xfId="0" applyFont="1" applyBorder="1" applyAlignment="1">
      <alignment horizontal="left" vertical="center" indent="1"/>
    </xf>
    <xf numFmtId="0" fontId="21" fillId="0" borderId="6" xfId="0" applyFont="1" applyBorder="1" applyAlignment="1">
      <alignment horizontal="right" vertical="center" indent="1"/>
    </xf>
    <xf numFmtId="0" fontId="39" fillId="0" borderId="7" xfId="0" applyFont="1" applyBorder="1">
      <alignment vertical="center"/>
    </xf>
    <xf numFmtId="0" fontId="40" fillId="0" borderId="0" xfId="0" applyFont="1" applyAlignment="1">
      <alignment vertical="center" shrinkToFit="1"/>
    </xf>
    <xf numFmtId="0" fontId="12" fillId="11" borderId="1" xfId="0" applyFont="1" applyFill="1" applyBorder="1">
      <alignment vertical="center"/>
    </xf>
    <xf numFmtId="0" fontId="12" fillId="7" borderId="1" xfId="0" applyFont="1" applyFill="1" applyBorder="1">
      <alignment vertical="center"/>
    </xf>
    <xf numFmtId="0" fontId="24" fillId="10" borderId="1" xfId="0" applyFont="1" applyFill="1" applyBorder="1">
      <alignment vertical="center"/>
    </xf>
    <xf numFmtId="0" fontId="14" fillId="0" borderId="1" xfId="0" applyFont="1" applyBorder="1" applyAlignment="1">
      <alignment horizontal="center" vertical="center"/>
    </xf>
    <xf numFmtId="183" fontId="21" fillId="0" borderId="0" xfId="0" applyNumberFormat="1" applyFont="1" applyAlignment="1">
      <alignment horizontal="center" vertical="center"/>
    </xf>
    <xf numFmtId="186" fontId="31" fillId="0" borderId="0" xfId="1" applyNumberFormat="1" applyFont="1">
      <alignment vertical="center"/>
    </xf>
    <xf numFmtId="179" fontId="12" fillId="0" borderId="0" xfId="0" applyNumberFormat="1" applyFont="1">
      <alignment vertical="center"/>
    </xf>
    <xf numFmtId="2" fontId="0" fillId="7" borderId="2" xfId="0" applyNumberFormat="1" applyFill="1" applyBorder="1" applyAlignment="1" applyProtection="1">
      <alignment horizontal="right" vertical="center" indent="1"/>
      <protection locked="0"/>
    </xf>
    <xf numFmtId="0" fontId="0" fillId="7" borderId="2" xfId="0" applyFill="1" applyBorder="1" applyAlignment="1" applyProtection="1">
      <alignment horizontal="center" vertical="center" shrinkToFit="1"/>
      <protection locked="0"/>
    </xf>
    <xf numFmtId="0" fontId="0" fillId="0" borderId="0" xfId="0" applyAlignment="1">
      <alignment horizontal="center" vertical="center" shrinkToFit="1"/>
    </xf>
    <xf numFmtId="0" fontId="0" fillId="11" borderId="0" xfId="0" applyFill="1" applyAlignment="1">
      <alignment horizontal="center" vertical="center" shrinkToFit="1"/>
    </xf>
    <xf numFmtId="38" fontId="0" fillId="7" borderId="2" xfId="1" applyFont="1" applyFill="1" applyBorder="1" applyAlignment="1" applyProtection="1">
      <alignment horizontal="center" vertical="center" shrinkToFit="1"/>
      <protection locked="0"/>
    </xf>
    <xf numFmtId="0" fontId="33" fillId="0" borderId="0" xfId="0" applyFont="1" applyAlignment="1">
      <alignment horizontal="center" vertical="center" wrapText="1"/>
    </xf>
    <xf numFmtId="0" fontId="12" fillId="0" borderId="0" xfId="0" applyFont="1" applyAlignment="1">
      <alignment horizontal="right" vertical="center"/>
    </xf>
    <xf numFmtId="0" fontId="12" fillId="11" borderId="42" xfId="0" applyFont="1" applyFill="1" applyBorder="1">
      <alignment vertical="center"/>
    </xf>
    <xf numFmtId="177" fontId="12" fillId="0" borderId="39" xfId="1" applyNumberFormat="1" applyFont="1" applyBorder="1" applyAlignment="1">
      <alignment horizontal="left" vertical="center" indent="1"/>
    </xf>
    <xf numFmtId="177" fontId="12" fillId="0" borderId="26" xfId="1" applyNumberFormat="1" applyFont="1" applyBorder="1" applyAlignment="1">
      <alignment horizontal="left" vertical="center" indent="1"/>
    </xf>
    <xf numFmtId="0" fontId="12" fillId="0" borderId="27" xfId="0" applyFont="1" applyBorder="1" applyAlignment="1">
      <alignment horizontal="left" vertical="center" indent="1"/>
    </xf>
    <xf numFmtId="0" fontId="12" fillId="0" borderId="28" xfId="0" applyFont="1" applyBorder="1">
      <alignment vertical="center"/>
    </xf>
    <xf numFmtId="0" fontId="12" fillId="0" borderId="28" xfId="0" applyFont="1" applyBorder="1" applyAlignment="1">
      <alignment vertical="top" wrapText="1"/>
    </xf>
    <xf numFmtId="0" fontId="37" fillId="0" borderId="28" xfId="0" applyFont="1" applyBorder="1">
      <alignment vertical="center"/>
    </xf>
    <xf numFmtId="0" fontId="29" fillId="0" borderId="0" xfId="0" applyFont="1" applyAlignment="1">
      <alignment horizontal="left" vertical="center"/>
    </xf>
    <xf numFmtId="0" fontId="41" fillId="0" borderId="0" xfId="0" applyFont="1">
      <alignment vertical="center"/>
    </xf>
    <xf numFmtId="0" fontId="5" fillId="0" borderId="0" xfId="0" applyFont="1">
      <alignment vertical="center"/>
    </xf>
    <xf numFmtId="0" fontId="34" fillId="0" borderId="8" xfId="0" applyFont="1" applyBorder="1" applyAlignment="1">
      <alignment horizontal="center" vertical="center" wrapText="1"/>
    </xf>
    <xf numFmtId="0" fontId="43" fillId="0" borderId="13" xfId="0" applyFont="1" applyBorder="1" applyAlignment="1">
      <alignment horizontal="center" vertical="center" wrapText="1"/>
    </xf>
    <xf numFmtId="0" fontId="44" fillId="9" borderId="14" xfId="0" applyFont="1" applyFill="1" applyBorder="1" applyAlignment="1">
      <alignment horizontal="center" vertical="center" wrapText="1"/>
    </xf>
    <xf numFmtId="0" fontId="0" fillId="0" borderId="13" xfId="0" applyBorder="1" applyAlignment="1">
      <alignment horizontal="center" vertical="center" wrapText="1"/>
    </xf>
    <xf numFmtId="0" fontId="45" fillId="12" borderId="14" xfId="0" applyFont="1" applyFill="1" applyBorder="1" applyAlignment="1">
      <alignment horizontal="center" vertical="center" wrapText="1"/>
    </xf>
    <xf numFmtId="56" fontId="0" fillId="0" borderId="17" xfId="0" applyNumberFormat="1" applyBorder="1" applyAlignment="1">
      <alignment horizontal="right" vertical="center" indent="1"/>
    </xf>
    <xf numFmtId="0" fontId="34" fillId="0" borderId="17" xfId="0" applyFont="1" applyBorder="1" applyAlignment="1">
      <alignment horizontal="center" vertical="center"/>
    </xf>
    <xf numFmtId="180" fontId="0" fillId="0" borderId="18" xfId="1" applyNumberFormat="1" applyFont="1" applyBorder="1" applyAlignment="1">
      <alignment vertical="center" shrinkToFit="1"/>
    </xf>
    <xf numFmtId="181" fontId="46" fillId="9" borderId="19" xfId="1" applyNumberFormat="1" applyFont="1" applyFill="1" applyBorder="1" applyAlignment="1">
      <alignment vertical="center" shrinkToFit="1"/>
    </xf>
    <xf numFmtId="181" fontId="42" fillId="12" borderId="19" xfId="1" applyNumberFormat="1" applyFont="1" applyFill="1" applyBorder="1" applyAlignment="1">
      <alignment vertical="center" shrinkToFit="1"/>
    </xf>
    <xf numFmtId="0" fontId="0" fillId="0" borderId="15" xfId="0" applyBorder="1" applyAlignment="1">
      <alignment horizontal="right" vertical="center" indent="1"/>
    </xf>
    <xf numFmtId="0" fontId="34" fillId="0" borderId="15" xfId="0" applyFont="1" applyBorder="1" applyAlignment="1">
      <alignment horizontal="center" vertical="center"/>
    </xf>
    <xf numFmtId="180" fontId="0" fillId="0" borderId="9" xfId="1" applyNumberFormat="1" applyFont="1" applyBorder="1" applyAlignment="1">
      <alignment vertical="center" shrinkToFit="1"/>
    </xf>
    <xf numFmtId="181" fontId="46" fillId="9" borderId="12" xfId="1" applyNumberFormat="1" applyFont="1" applyFill="1" applyBorder="1" applyAlignment="1">
      <alignment vertical="center" shrinkToFit="1"/>
    </xf>
    <xf numFmtId="181" fontId="42" fillId="12" borderId="12" xfId="1" applyNumberFormat="1" applyFont="1" applyFill="1" applyBorder="1" applyAlignment="1">
      <alignment vertical="center" shrinkToFit="1"/>
    </xf>
    <xf numFmtId="185" fontId="0" fillId="0" borderId="9" xfId="1" applyNumberFormat="1" applyFont="1" applyBorder="1" applyAlignment="1">
      <alignment vertical="center" shrinkToFit="1"/>
    </xf>
    <xf numFmtId="0" fontId="0" fillId="0" borderId="16" xfId="0" applyBorder="1" applyAlignment="1">
      <alignment horizontal="right" vertical="center" indent="1"/>
    </xf>
    <xf numFmtId="0" fontId="34" fillId="0" borderId="16" xfId="0" applyFont="1" applyBorder="1" applyAlignment="1">
      <alignment horizontal="center" vertical="center"/>
    </xf>
    <xf numFmtId="180" fontId="0" fillId="0" borderId="10" xfId="1" applyNumberFormat="1" applyFont="1" applyBorder="1" applyAlignment="1">
      <alignment vertical="center" shrinkToFit="1"/>
    </xf>
    <xf numFmtId="181" fontId="46" fillId="9" borderId="20" xfId="1" applyNumberFormat="1" applyFont="1" applyFill="1" applyBorder="1" applyAlignment="1">
      <alignment vertical="center" shrinkToFit="1"/>
    </xf>
    <xf numFmtId="181" fontId="42" fillId="12" borderId="20" xfId="1" applyNumberFormat="1" applyFont="1" applyFill="1" applyBorder="1" applyAlignment="1">
      <alignment vertical="center" shrinkToFit="1"/>
    </xf>
    <xf numFmtId="0" fontId="0" fillId="0" borderId="23" xfId="0" applyBorder="1" applyAlignment="1">
      <alignment horizontal="center" vertical="center" wrapText="1"/>
    </xf>
    <xf numFmtId="182" fontId="0" fillId="0" borderId="11" xfId="1" applyNumberFormat="1" applyFont="1" applyBorder="1" applyAlignment="1">
      <alignment vertical="center" shrinkToFit="1"/>
    </xf>
    <xf numFmtId="182" fontId="0" fillId="0" borderId="22" xfId="1" applyNumberFormat="1" applyFont="1" applyBorder="1" applyAlignment="1">
      <alignment vertical="center" shrinkToFit="1"/>
    </xf>
    <xf numFmtId="187" fontId="0" fillId="0" borderId="11" xfId="0" applyNumberFormat="1" applyBorder="1" applyAlignment="1">
      <alignment vertical="center" shrinkToFit="1"/>
    </xf>
    <xf numFmtId="182" fontId="0" fillId="0" borderId="9" xfId="1" applyNumberFormat="1" applyFont="1" applyBorder="1" applyAlignment="1">
      <alignment vertical="center" shrinkToFit="1"/>
    </xf>
    <xf numFmtId="182" fontId="0" fillId="0" borderId="1" xfId="1" applyNumberFormat="1" applyFont="1" applyBorder="1" applyAlignment="1">
      <alignment vertical="center" shrinkToFit="1"/>
    </xf>
    <xf numFmtId="187" fontId="0" fillId="0" borderId="9" xfId="0" applyNumberFormat="1" applyBorder="1" applyAlignment="1">
      <alignment vertical="center" shrinkToFit="1"/>
    </xf>
    <xf numFmtId="182" fontId="0" fillId="0" borderId="10" xfId="1" applyNumberFormat="1" applyFont="1" applyBorder="1" applyAlignment="1">
      <alignment vertical="center" shrinkToFit="1"/>
    </xf>
    <xf numFmtId="182" fontId="0" fillId="0" borderId="21" xfId="1" applyNumberFormat="1" applyFont="1" applyBorder="1" applyAlignment="1">
      <alignment vertical="center" shrinkToFit="1"/>
    </xf>
    <xf numFmtId="187" fontId="0" fillId="0" borderId="10" xfId="0" applyNumberFormat="1" applyBorder="1" applyAlignment="1">
      <alignment vertical="center" shrinkToFit="1"/>
    </xf>
    <xf numFmtId="181" fontId="46" fillId="9" borderId="19" xfId="1" applyNumberFormat="1" applyFont="1" applyFill="1" applyBorder="1">
      <alignment vertical="center"/>
    </xf>
    <xf numFmtId="181" fontId="42" fillId="12" borderId="19" xfId="1" applyNumberFormat="1" applyFont="1" applyFill="1" applyBorder="1">
      <alignment vertical="center"/>
    </xf>
    <xf numFmtId="180" fontId="0" fillId="0" borderId="9" xfId="1" applyNumberFormat="1" applyFont="1" applyBorder="1">
      <alignment vertical="center"/>
    </xf>
    <xf numFmtId="181" fontId="46" fillId="9" borderId="12" xfId="1" applyNumberFormat="1" applyFont="1" applyFill="1" applyBorder="1">
      <alignment vertical="center"/>
    </xf>
    <xf numFmtId="181" fontId="42" fillId="12" borderId="12" xfId="1" applyNumberFormat="1" applyFont="1" applyFill="1" applyBorder="1">
      <alignment vertical="center"/>
    </xf>
    <xf numFmtId="181" fontId="46" fillId="9" borderId="20" xfId="1" applyNumberFormat="1" applyFont="1" applyFill="1" applyBorder="1">
      <alignment vertical="center"/>
    </xf>
    <xf numFmtId="181" fontId="42" fillId="12" borderId="20" xfId="1" applyNumberFormat="1" applyFont="1" applyFill="1" applyBorder="1">
      <alignment vertical="center"/>
    </xf>
    <xf numFmtId="0" fontId="44" fillId="9" borderId="24" xfId="0" applyFont="1" applyFill="1" applyBorder="1" applyAlignment="1">
      <alignment horizontal="center" vertical="center" wrapText="1"/>
    </xf>
    <xf numFmtId="184" fontId="46" fillId="9" borderId="25" xfId="1" applyNumberFormat="1" applyFont="1" applyFill="1" applyBorder="1">
      <alignment vertical="center"/>
    </xf>
    <xf numFmtId="184" fontId="46" fillId="9" borderId="26" xfId="1" applyNumberFormat="1" applyFont="1" applyFill="1" applyBorder="1">
      <alignment vertical="center"/>
    </xf>
    <xf numFmtId="184" fontId="46" fillId="9" borderId="27" xfId="1" applyNumberFormat="1" applyFont="1" applyFill="1" applyBorder="1">
      <alignment vertical="center"/>
    </xf>
    <xf numFmtId="0" fontId="48" fillId="0" borderId="0" xfId="0" applyFont="1">
      <alignment vertical="center"/>
    </xf>
    <xf numFmtId="0" fontId="21" fillId="0" borderId="0" xfId="0" applyFont="1" applyAlignment="1">
      <alignment horizontal="right"/>
    </xf>
    <xf numFmtId="0" fontId="50" fillId="0" borderId="0" xfId="0" applyFont="1">
      <alignment vertical="center"/>
    </xf>
    <xf numFmtId="188" fontId="41" fillId="0" borderId="0" xfId="0" applyNumberFormat="1" applyFont="1" applyAlignment="1">
      <alignment horizontal="right" vertical="center"/>
    </xf>
    <xf numFmtId="0" fontId="14" fillId="0" borderId="8" xfId="0" applyFont="1" applyBorder="1" applyAlignment="1">
      <alignment horizontal="center" vertical="center" wrapText="1"/>
    </xf>
    <xf numFmtId="38" fontId="52" fillId="12" borderId="0" xfId="0" applyNumberFormat="1" applyFont="1" applyFill="1">
      <alignment vertical="center"/>
    </xf>
    <xf numFmtId="0" fontId="48" fillId="11" borderId="30" xfId="0" applyFont="1" applyFill="1" applyBorder="1" applyAlignment="1">
      <alignment horizontal="left" vertical="center" indent="1"/>
    </xf>
    <xf numFmtId="0" fontId="48" fillId="11" borderId="41" xfId="0" applyFont="1" applyFill="1" applyBorder="1" applyAlignment="1">
      <alignment horizontal="left" vertical="center" indent="1"/>
    </xf>
    <xf numFmtId="188" fontId="37" fillId="0" borderId="0" xfId="0" applyNumberFormat="1" applyFont="1">
      <alignment vertical="center"/>
    </xf>
    <xf numFmtId="0" fontId="53" fillId="0" borderId="0" xfId="0" applyFont="1">
      <alignment vertical="center"/>
    </xf>
    <xf numFmtId="0" fontId="49" fillId="14" borderId="23" xfId="0" applyFont="1" applyFill="1" applyBorder="1" applyAlignment="1">
      <alignment horizontal="center" vertical="center"/>
    </xf>
    <xf numFmtId="0" fontId="49" fillId="14" borderId="46" xfId="0" applyFont="1" applyFill="1" applyBorder="1" applyAlignment="1">
      <alignment horizontal="center" vertical="center"/>
    </xf>
    <xf numFmtId="0" fontId="49" fillId="14" borderId="48" xfId="0" applyFont="1" applyFill="1" applyBorder="1" applyAlignment="1">
      <alignment horizontal="center" vertical="center"/>
    </xf>
    <xf numFmtId="181" fontId="42" fillId="12" borderId="47" xfId="1" applyNumberFormat="1" applyFont="1" applyFill="1" applyBorder="1" applyAlignment="1">
      <alignment vertical="center" shrinkToFit="1"/>
    </xf>
    <xf numFmtId="0" fontId="45" fillId="12" borderId="8" xfId="0" applyFont="1" applyFill="1" applyBorder="1" applyAlignment="1">
      <alignment horizontal="center" vertical="center" wrapText="1"/>
    </xf>
    <xf numFmtId="181" fontId="42" fillId="12" borderId="17" xfId="1" applyNumberFormat="1" applyFont="1" applyFill="1" applyBorder="1" applyAlignment="1">
      <alignment vertical="center" shrinkToFit="1"/>
    </xf>
    <xf numFmtId="0" fontId="49" fillId="14" borderId="14" xfId="0" applyFont="1" applyFill="1" applyBorder="1" applyAlignment="1">
      <alignment horizontal="center" vertical="center"/>
    </xf>
    <xf numFmtId="0" fontId="49" fillId="14" borderId="13" xfId="0" applyFont="1" applyFill="1" applyBorder="1" applyAlignment="1">
      <alignment horizontal="center" vertical="top" wrapText="1"/>
    </xf>
    <xf numFmtId="0" fontId="37" fillId="0" borderId="0" xfId="0" applyFont="1" applyAlignment="1">
      <alignment horizontal="right" vertical="center"/>
    </xf>
    <xf numFmtId="181" fontId="55" fillId="2" borderId="40" xfId="0" applyNumberFormat="1" applyFont="1" applyFill="1" applyBorder="1" applyAlignment="1">
      <alignment vertical="center" shrinkToFit="1"/>
    </xf>
    <xf numFmtId="181" fontId="55" fillId="3" borderId="22" xfId="0" applyNumberFormat="1" applyFont="1" applyFill="1" applyBorder="1" applyAlignment="1">
      <alignment vertical="center" shrinkToFit="1"/>
    </xf>
    <xf numFmtId="181" fontId="55" fillId="4" borderId="22" xfId="0" applyNumberFormat="1" applyFont="1" applyFill="1" applyBorder="1" applyAlignment="1">
      <alignment vertical="center" shrinkToFit="1"/>
    </xf>
    <xf numFmtId="181" fontId="55" fillId="13" borderId="49" xfId="0" applyNumberFormat="1" applyFont="1" applyFill="1" applyBorder="1" applyAlignment="1">
      <alignment vertical="center" shrinkToFit="1"/>
    </xf>
    <xf numFmtId="181" fontId="55" fillId="0" borderId="11" xfId="0" applyNumberFormat="1" applyFont="1" applyBorder="1" applyAlignment="1">
      <alignment vertical="center" shrinkToFit="1"/>
    </xf>
    <xf numFmtId="181" fontId="55" fillId="0" borderId="12" xfId="0" applyNumberFormat="1" applyFont="1" applyBorder="1" applyAlignment="1">
      <alignment vertical="center" shrinkToFit="1"/>
    </xf>
    <xf numFmtId="181" fontId="55" fillId="2" borderId="29" xfId="0" applyNumberFormat="1" applyFont="1" applyFill="1" applyBorder="1" applyAlignment="1">
      <alignment vertical="center" shrinkToFit="1"/>
    </xf>
    <xf numFmtId="181" fontId="55" fillId="3" borderId="1" xfId="0" applyNumberFormat="1" applyFont="1" applyFill="1" applyBorder="1" applyAlignment="1">
      <alignment vertical="center" shrinkToFit="1"/>
    </xf>
    <xf numFmtId="181" fontId="55" fillId="4" borderId="1" xfId="0" applyNumberFormat="1" applyFont="1" applyFill="1" applyBorder="1" applyAlignment="1">
      <alignment vertical="center" shrinkToFit="1"/>
    </xf>
    <xf numFmtId="181" fontId="55" fillId="13" borderId="50" xfId="0" applyNumberFormat="1" applyFont="1" applyFill="1" applyBorder="1" applyAlignment="1">
      <alignment vertical="center" shrinkToFit="1"/>
    </xf>
    <xf numFmtId="181" fontId="55" fillId="0" borderId="9" xfId="0" applyNumberFormat="1" applyFont="1" applyBorder="1" applyAlignment="1">
      <alignment vertical="center" shrinkToFit="1"/>
    </xf>
    <xf numFmtId="181" fontId="55" fillId="0" borderId="36" xfId="0" applyNumberFormat="1" applyFont="1" applyBorder="1" applyAlignment="1">
      <alignment vertical="center" shrinkToFit="1"/>
    </xf>
    <xf numFmtId="181" fontId="55" fillId="2" borderId="37" xfId="0" applyNumberFormat="1" applyFont="1" applyFill="1" applyBorder="1" applyAlignment="1">
      <alignment vertical="center" shrinkToFit="1"/>
    </xf>
    <xf numFmtId="181" fontId="55" fillId="3" borderId="21" xfId="0" applyNumberFormat="1" applyFont="1" applyFill="1" applyBorder="1" applyAlignment="1">
      <alignment vertical="center" shrinkToFit="1"/>
    </xf>
    <xf numFmtId="181" fontId="55" fillId="4" borderId="21" xfId="0" applyNumberFormat="1" applyFont="1" applyFill="1" applyBorder="1" applyAlignment="1">
      <alignment vertical="center" shrinkToFit="1"/>
    </xf>
    <xf numFmtId="181" fontId="55" fillId="13" borderId="51" xfId="0" applyNumberFormat="1" applyFont="1" applyFill="1" applyBorder="1" applyAlignment="1">
      <alignment vertical="center" shrinkToFit="1"/>
    </xf>
    <xf numFmtId="181" fontId="55" fillId="0" borderId="10" xfId="0" applyNumberFormat="1" applyFont="1" applyBorder="1" applyAlignment="1">
      <alignment vertical="center" shrinkToFit="1"/>
    </xf>
    <xf numFmtId="181" fontId="55" fillId="0" borderId="35" xfId="0" applyNumberFormat="1" applyFont="1" applyBorder="1" applyAlignment="1">
      <alignment vertical="center" shrinkToFit="1"/>
    </xf>
    <xf numFmtId="0" fontId="56" fillId="15" borderId="46" xfId="0" applyFont="1" applyFill="1" applyBorder="1" applyAlignment="1">
      <alignment horizontal="center" vertical="center"/>
    </xf>
    <xf numFmtId="0" fontId="56" fillId="15" borderId="23" xfId="0" applyFont="1" applyFill="1" applyBorder="1" applyAlignment="1">
      <alignment horizontal="center" vertical="center"/>
    </xf>
    <xf numFmtId="0" fontId="56" fillId="15" borderId="48" xfId="0" applyFont="1" applyFill="1" applyBorder="1" applyAlignment="1">
      <alignment horizontal="center" vertical="center"/>
    </xf>
    <xf numFmtId="0" fontId="56" fillId="15" borderId="13" xfId="0" applyFont="1" applyFill="1" applyBorder="1" applyAlignment="1">
      <alignment horizontal="center" vertical="top" wrapText="1"/>
    </xf>
    <xf numFmtId="0" fontId="56" fillId="15" borderId="14" xfId="0" applyFont="1" applyFill="1" applyBorder="1" applyAlignment="1">
      <alignment horizontal="center" vertical="center"/>
    </xf>
    <xf numFmtId="0" fontId="56" fillId="15" borderId="23" xfId="0" applyFont="1" applyFill="1" applyBorder="1" applyAlignment="1">
      <alignment horizontal="center" wrapText="1"/>
    </xf>
    <xf numFmtId="0" fontId="49" fillId="14" borderId="23" xfId="0" applyFont="1" applyFill="1" applyBorder="1" applyAlignment="1">
      <alignment horizontal="center" wrapText="1"/>
    </xf>
    <xf numFmtId="189" fontId="54" fillId="2" borderId="40" xfId="0" applyNumberFormat="1" applyFont="1" applyFill="1" applyBorder="1" applyAlignment="1">
      <alignment vertical="center" shrinkToFit="1"/>
    </xf>
    <xf numFmtId="189" fontId="54" fillId="3" borderId="22" xfId="0" applyNumberFormat="1" applyFont="1" applyFill="1" applyBorder="1" applyAlignment="1">
      <alignment vertical="center" shrinkToFit="1"/>
    </xf>
    <xf numFmtId="189" fontId="54" fillId="4" borderId="22" xfId="0" applyNumberFormat="1" applyFont="1" applyFill="1" applyBorder="1" applyAlignment="1">
      <alignment vertical="center" shrinkToFit="1"/>
    </xf>
    <xf numFmtId="189" fontId="54" fillId="13" borderId="49" xfId="0" applyNumberFormat="1" applyFont="1" applyFill="1" applyBorder="1" applyAlignment="1">
      <alignment vertical="center" shrinkToFit="1"/>
    </xf>
    <xf numFmtId="189" fontId="54" fillId="0" borderId="11" xfId="0" applyNumberFormat="1" applyFont="1" applyBorder="1" applyAlignment="1">
      <alignment vertical="center" shrinkToFit="1"/>
    </xf>
    <xf numFmtId="189" fontId="54" fillId="0" borderId="12" xfId="0" applyNumberFormat="1" applyFont="1" applyBorder="1" applyAlignment="1">
      <alignment vertical="center" shrinkToFit="1"/>
    </xf>
    <xf numFmtId="189" fontId="54" fillId="2" borderId="29" xfId="0" applyNumberFormat="1" applyFont="1" applyFill="1" applyBorder="1" applyAlignment="1">
      <alignment vertical="center" shrinkToFit="1"/>
    </xf>
    <xf numFmtId="189" fontId="54" fillId="3" borderId="1" xfId="0" applyNumberFormat="1" applyFont="1" applyFill="1" applyBorder="1" applyAlignment="1">
      <alignment vertical="center" shrinkToFit="1"/>
    </xf>
    <xf numFmtId="189" fontId="54" fillId="4" borderId="1" xfId="0" applyNumberFormat="1" applyFont="1" applyFill="1" applyBorder="1" applyAlignment="1">
      <alignment vertical="center" shrinkToFit="1"/>
    </xf>
    <xf numFmtId="189" fontId="54" fillId="13" borderId="50" xfId="0" applyNumberFormat="1" applyFont="1" applyFill="1" applyBorder="1" applyAlignment="1">
      <alignment vertical="center" shrinkToFit="1"/>
    </xf>
    <xf numFmtId="189" fontId="54" fillId="0" borderId="9" xfId="0" applyNumberFormat="1" applyFont="1" applyBorder="1" applyAlignment="1">
      <alignment vertical="center" shrinkToFit="1"/>
    </xf>
    <xf numFmtId="189" fontId="54" fillId="0" borderId="36" xfId="0" applyNumberFormat="1" applyFont="1" applyBorder="1" applyAlignment="1">
      <alignment vertical="center" shrinkToFit="1"/>
    </xf>
    <xf numFmtId="190" fontId="12" fillId="0" borderId="0" xfId="0" applyNumberFormat="1" applyFont="1">
      <alignment vertical="center"/>
    </xf>
    <xf numFmtId="191" fontId="12" fillId="0" borderId="0" xfId="0" applyNumberFormat="1" applyFont="1">
      <alignment vertical="center"/>
    </xf>
    <xf numFmtId="189" fontId="12" fillId="0" borderId="0" xfId="0" applyNumberFormat="1" applyFont="1">
      <alignment vertical="center"/>
    </xf>
    <xf numFmtId="192" fontId="12" fillId="0" borderId="0" xfId="0" applyNumberFormat="1" applyFont="1" applyAlignment="1">
      <alignment horizontal="right" vertical="center"/>
    </xf>
    <xf numFmtId="0" fontId="49" fillId="14" borderId="24" xfId="0" applyFont="1" applyFill="1" applyBorder="1" applyAlignment="1">
      <alignment horizontal="center" vertical="center"/>
    </xf>
    <xf numFmtId="0" fontId="51" fillId="0" borderId="25" xfId="0" applyFont="1" applyBorder="1" applyAlignment="1">
      <alignment horizontal="right" vertical="center" indent="1"/>
    </xf>
    <xf numFmtId="0" fontId="51" fillId="0" borderId="26" xfId="0" applyFont="1" applyBorder="1" applyAlignment="1">
      <alignment horizontal="right" vertical="center" indent="1"/>
    </xf>
    <xf numFmtId="0" fontId="51" fillId="0" borderId="27" xfId="0" applyFont="1" applyBorder="1" applyAlignment="1">
      <alignment horizontal="right" vertical="center" indent="1"/>
    </xf>
    <xf numFmtId="0" fontId="12" fillId="0" borderId="28" xfId="0" applyFont="1" applyBorder="1" applyAlignment="1">
      <alignment horizontal="left" vertical="center"/>
    </xf>
    <xf numFmtId="0" fontId="56" fillId="15" borderId="24" xfId="0" applyFont="1" applyFill="1" applyBorder="1" applyAlignment="1">
      <alignment horizontal="center" vertical="center"/>
    </xf>
    <xf numFmtId="0" fontId="0" fillId="0" borderId="26" xfId="0" applyBorder="1" applyAlignment="1">
      <alignment horizontal="center" vertical="center"/>
    </xf>
    <xf numFmtId="0" fontId="0" fillId="16" borderId="24" xfId="0" applyFill="1" applyBorder="1" applyAlignment="1">
      <alignment horizontal="right" vertical="center"/>
    </xf>
    <xf numFmtId="0" fontId="57" fillId="0" borderId="10" xfId="0" applyFont="1" applyBorder="1" applyAlignment="1">
      <alignment horizontal="center" vertical="center" wrapText="1"/>
    </xf>
    <xf numFmtId="0" fontId="0" fillId="0" borderId="25" xfId="0" applyBorder="1" applyAlignment="1">
      <alignment horizontal="center" vertical="center"/>
    </xf>
    <xf numFmtId="193" fontId="22" fillId="0" borderId="0" xfId="0" applyNumberFormat="1" applyFont="1" applyAlignment="1">
      <alignment vertical="center" shrinkToFit="1"/>
    </xf>
    <xf numFmtId="0" fontId="0" fillId="15" borderId="2" xfId="0" applyFill="1" applyBorder="1" applyAlignment="1" applyProtection="1">
      <alignment horizontal="center" vertical="center" shrinkToFit="1"/>
      <protection locked="0"/>
    </xf>
    <xf numFmtId="0" fontId="0" fillId="5" borderId="2" xfId="0" applyFill="1" applyBorder="1" applyAlignment="1" applyProtection="1">
      <alignment horizontal="center" vertical="center" shrinkToFit="1"/>
      <protection locked="0"/>
    </xf>
    <xf numFmtId="0" fontId="18" fillId="0" borderId="0" xfId="0" applyFont="1" applyAlignment="1">
      <alignment horizontal="center" vertical="center"/>
    </xf>
    <xf numFmtId="194" fontId="12" fillId="0" borderId="32" xfId="1" applyNumberFormat="1" applyFont="1" applyBorder="1" applyAlignment="1">
      <alignment vertical="center"/>
    </xf>
    <xf numFmtId="195" fontId="12" fillId="0" borderId="29" xfId="1" applyNumberFormat="1" applyFont="1" applyBorder="1">
      <alignment vertical="center"/>
    </xf>
    <xf numFmtId="195" fontId="12" fillId="0" borderId="1" xfId="0" applyNumberFormat="1" applyFont="1" applyBorder="1">
      <alignment vertical="center"/>
    </xf>
    <xf numFmtId="195" fontId="12" fillId="7" borderId="36" xfId="0" applyNumberFormat="1" applyFont="1" applyFill="1" applyBorder="1">
      <alignment vertical="center"/>
    </xf>
    <xf numFmtId="195" fontId="12" fillId="0" borderId="33" xfId="0" applyNumberFormat="1" applyFont="1" applyBorder="1">
      <alignment vertical="center"/>
    </xf>
    <xf numFmtId="195" fontId="12" fillId="7" borderId="19" xfId="1" applyNumberFormat="1" applyFont="1" applyFill="1" applyBorder="1" applyAlignment="1">
      <alignment vertical="center"/>
    </xf>
    <xf numFmtId="195" fontId="12" fillId="0" borderId="29" xfId="0" applyNumberFormat="1" applyFont="1" applyBorder="1">
      <alignment vertical="center"/>
    </xf>
    <xf numFmtId="194" fontId="12" fillId="0" borderId="37" xfId="0" applyNumberFormat="1" applyFont="1" applyBorder="1">
      <alignment vertical="center"/>
    </xf>
    <xf numFmtId="189" fontId="0" fillId="16" borderId="46" xfId="0" applyNumberFormat="1" applyFill="1" applyBorder="1" applyAlignment="1">
      <alignment vertical="center" shrinkToFit="1"/>
    </xf>
    <xf numFmtId="189" fontId="0" fillId="16" borderId="23" xfId="0" applyNumberFormat="1" applyFill="1" applyBorder="1" applyAlignment="1">
      <alignment vertical="center" shrinkToFit="1"/>
    </xf>
    <xf numFmtId="189" fontId="0" fillId="16" borderId="48" xfId="0" applyNumberFormat="1" applyFill="1" applyBorder="1" applyAlignment="1">
      <alignment vertical="center" shrinkToFit="1"/>
    </xf>
    <xf numFmtId="189" fontId="0" fillId="16" borderId="13" xfId="0" applyNumberFormat="1" applyFill="1" applyBorder="1" applyAlignment="1">
      <alignment vertical="center" shrinkToFit="1"/>
    </xf>
    <xf numFmtId="189" fontId="0" fillId="16" borderId="14" xfId="0" applyNumberFormat="1" applyFill="1" applyBorder="1" applyAlignment="1">
      <alignment vertical="center" shrinkToFit="1"/>
    </xf>
    <xf numFmtId="0" fontId="1" fillId="0" borderId="0" xfId="2">
      <alignment vertical="center"/>
    </xf>
    <xf numFmtId="0" fontId="58" fillId="0" borderId="0" xfId="2" applyFont="1">
      <alignment vertical="center"/>
    </xf>
    <xf numFmtId="0" fontId="58" fillId="0" borderId="0" xfId="2" applyFont="1" applyAlignment="1">
      <alignment vertical="center" wrapText="1"/>
    </xf>
    <xf numFmtId="0" fontId="5" fillId="0" borderId="8" xfId="2" applyFont="1" applyBorder="1" applyAlignment="1">
      <alignment horizontal="center" vertical="center" wrapText="1"/>
    </xf>
    <xf numFmtId="0" fontId="48" fillId="11" borderId="0" xfId="0" applyFont="1" applyFill="1" applyAlignment="1">
      <alignment horizontal="left" vertical="center"/>
    </xf>
    <xf numFmtId="0" fontId="48" fillId="8" borderId="0" xfId="0" applyFont="1" applyFill="1" applyAlignment="1">
      <alignment horizontal="left" vertical="center"/>
    </xf>
    <xf numFmtId="0" fontId="48" fillId="11" borderId="0" xfId="0" applyFont="1" applyFill="1" applyAlignment="1">
      <alignment horizontal="left" vertical="center" indent="1"/>
    </xf>
    <xf numFmtId="0" fontId="48" fillId="8" borderId="0" xfId="0" applyFont="1" applyFill="1" applyAlignment="1">
      <alignment horizontal="left" vertical="center" indent="1"/>
    </xf>
    <xf numFmtId="177" fontId="0" fillId="0" borderId="0" xfId="1" applyNumberFormat="1" applyFont="1">
      <alignment vertical="center"/>
    </xf>
    <xf numFmtId="0" fontId="1" fillId="0" borderId="0" xfId="2" applyAlignment="1">
      <alignment horizontal="center" vertical="center"/>
    </xf>
    <xf numFmtId="178" fontId="0" fillId="0" borderId="0" xfId="1" applyNumberFormat="1" applyFont="1" applyBorder="1" applyAlignment="1">
      <alignment horizontal="center" vertical="center"/>
    </xf>
    <xf numFmtId="178" fontId="0" fillId="17" borderId="0" xfId="1" applyNumberFormat="1" applyFont="1" applyFill="1" applyBorder="1" applyAlignment="1">
      <alignment horizontal="center" vertical="center"/>
    </xf>
    <xf numFmtId="0" fontId="1" fillId="17" borderId="0" xfId="2" applyFill="1">
      <alignment vertical="center"/>
    </xf>
    <xf numFmtId="177" fontId="0" fillId="0" borderId="0" xfId="1" applyNumberFormat="1" applyFont="1" applyFill="1" applyBorder="1">
      <alignment vertical="center"/>
    </xf>
    <xf numFmtId="0" fontId="1" fillId="17" borderId="0" xfId="2" applyFill="1" applyAlignment="1">
      <alignment horizontal="left" vertical="center"/>
    </xf>
    <xf numFmtId="196" fontId="0" fillId="0" borderId="0" xfId="1" applyNumberFormat="1" applyFont="1" applyFill="1" applyBorder="1">
      <alignment vertical="center"/>
    </xf>
    <xf numFmtId="179" fontId="1" fillId="0" borderId="0" xfId="2" applyNumberFormat="1">
      <alignment vertical="center"/>
    </xf>
    <xf numFmtId="40" fontId="0" fillId="0" borderId="0" xfId="1" applyNumberFormat="1" applyFont="1" applyFill="1" applyBorder="1">
      <alignment vertical="center"/>
    </xf>
    <xf numFmtId="178" fontId="0" fillId="0" borderId="0" xfId="1" applyNumberFormat="1" applyFont="1" applyFill="1" applyBorder="1">
      <alignment vertical="center"/>
    </xf>
    <xf numFmtId="0" fontId="1" fillId="0" borderId="0" xfId="2" applyAlignment="1">
      <alignment horizontal="left" vertical="center"/>
    </xf>
    <xf numFmtId="38" fontId="0" fillId="0" borderId="0" xfId="1" applyFont="1" applyFill="1" applyBorder="1">
      <alignment vertical="center"/>
    </xf>
    <xf numFmtId="38" fontId="0" fillId="17" borderId="0" xfId="1" applyFont="1" applyFill="1" applyBorder="1" applyAlignment="1">
      <alignment horizontal="center" vertical="center"/>
    </xf>
    <xf numFmtId="0" fontId="1" fillId="0" borderId="1" xfId="2" applyBorder="1" applyAlignment="1">
      <alignment horizontal="center" vertical="center"/>
    </xf>
    <xf numFmtId="0" fontId="1" fillId="18" borderId="0" xfId="2" applyFill="1">
      <alignment vertical="center"/>
    </xf>
    <xf numFmtId="0" fontId="1" fillId="17" borderId="0" xfId="2" applyFill="1" applyAlignment="1">
      <alignment horizontal="center" vertical="center"/>
    </xf>
    <xf numFmtId="0" fontId="1" fillId="0" borderId="50" xfId="2" applyBorder="1">
      <alignment vertical="center"/>
    </xf>
    <xf numFmtId="0" fontId="1" fillId="19" borderId="0" xfId="2" applyFill="1">
      <alignment vertical="center"/>
    </xf>
    <xf numFmtId="178" fontId="0" fillId="20" borderId="0" xfId="1" applyNumberFormat="1" applyFont="1" applyFill="1" applyBorder="1" applyAlignment="1">
      <alignment horizontal="center" vertical="center"/>
    </xf>
    <xf numFmtId="0" fontId="1" fillId="20" borderId="0" xfId="2" applyFill="1" applyAlignment="1">
      <alignment horizontal="center" vertical="center"/>
    </xf>
    <xf numFmtId="40" fontId="1" fillId="0" borderId="0" xfId="2" applyNumberFormat="1" applyAlignment="1">
      <alignment horizontal="center" vertical="center"/>
    </xf>
    <xf numFmtId="38" fontId="0" fillId="19" borderId="0" xfId="1" applyFont="1" applyFill="1" applyBorder="1" applyAlignment="1">
      <alignment horizontal="center" vertical="center"/>
    </xf>
    <xf numFmtId="38" fontId="0" fillId="19" borderId="0" xfId="1" applyFont="1" applyFill="1" applyBorder="1" applyAlignment="1">
      <alignment horizontal="center" vertical="center" wrapText="1"/>
    </xf>
    <xf numFmtId="0" fontId="60" fillId="21" borderId="0" xfId="2" applyFont="1" applyFill="1">
      <alignment vertical="center"/>
    </xf>
    <xf numFmtId="0" fontId="1" fillId="0" borderId="29" xfId="2" applyBorder="1" applyAlignment="1">
      <alignment horizontal="center" vertical="center"/>
    </xf>
    <xf numFmtId="0" fontId="1" fillId="2" borderId="0" xfId="2" applyFill="1">
      <alignment vertical="center"/>
    </xf>
    <xf numFmtId="177" fontId="0" fillId="2" borderId="0" xfId="1" applyNumberFormat="1" applyFont="1" applyFill="1" applyBorder="1">
      <alignment vertical="center"/>
    </xf>
    <xf numFmtId="38" fontId="0" fillId="18" borderId="53" xfId="1" applyFont="1" applyFill="1" applyBorder="1" applyAlignment="1">
      <alignment horizontal="center" vertical="center"/>
    </xf>
    <xf numFmtId="0" fontId="1" fillId="22" borderId="0" xfId="2" applyFill="1" applyAlignment="1">
      <alignment horizontal="center" vertical="center"/>
    </xf>
    <xf numFmtId="0" fontId="1" fillId="22" borderId="0" xfId="2" applyFill="1">
      <alignment vertical="center"/>
    </xf>
    <xf numFmtId="177" fontId="0" fillId="22" borderId="0" xfId="1" applyNumberFormat="1" applyFont="1" applyFill="1" applyBorder="1">
      <alignment vertical="center"/>
    </xf>
    <xf numFmtId="0" fontId="61" fillId="0" borderId="0" xfId="2" applyFont="1">
      <alignment vertical="center"/>
    </xf>
    <xf numFmtId="0" fontId="1" fillId="19" borderId="50" xfId="2" applyFill="1" applyBorder="1">
      <alignment vertical="center"/>
    </xf>
    <xf numFmtId="0" fontId="1" fillId="23" borderId="0" xfId="2" applyFill="1">
      <alignment vertical="center"/>
    </xf>
    <xf numFmtId="177" fontId="0" fillId="23" borderId="0" xfId="1" applyNumberFormat="1" applyFont="1" applyFill="1" applyBorder="1">
      <alignment vertical="center"/>
    </xf>
    <xf numFmtId="0" fontId="59" fillId="24" borderId="0" xfId="2" applyFont="1" applyFill="1">
      <alignment vertical="center"/>
    </xf>
    <xf numFmtId="178" fontId="0" fillId="0" borderId="1" xfId="1" applyNumberFormat="1" applyFont="1" applyBorder="1" applyAlignment="1">
      <alignment horizontal="center" vertical="center"/>
    </xf>
    <xf numFmtId="178" fontId="0" fillId="0" borderId="50" xfId="1" applyNumberFormat="1" applyFont="1" applyBorder="1" applyAlignment="1">
      <alignment horizontal="center" vertical="center"/>
    </xf>
    <xf numFmtId="0" fontId="1" fillId="0" borderId="50" xfId="2" applyBorder="1" applyAlignment="1">
      <alignment horizontal="center" vertical="center"/>
    </xf>
    <xf numFmtId="0" fontId="1" fillId="0" borderId="0" xfId="2" applyAlignment="1">
      <alignment vertical="center" wrapText="1"/>
    </xf>
    <xf numFmtId="40" fontId="1" fillId="0" borderId="1" xfId="2" applyNumberFormat="1" applyBorder="1" applyAlignment="1">
      <alignment horizontal="center" vertical="center"/>
    </xf>
    <xf numFmtId="38" fontId="0" fillId="19" borderId="1" xfId="1" applyFont="1" applyFill="1" applyBorder="1" applyAlignment="1">
      <alignment horizontal="center" vertical="center"/>
    </xf>
    <xf numFmtId="0" fontId="1" fillId="0" borderId="29" xfId="2" applyBorder="1">
      <alignment vertical="center"/>
    </xf>
    <xf numFmtId="2" fontId="0" fillId="0" borderId="1" xfId="1" applyNumberFormat="1" applyFont="1" applyBorder="1" applyAlignment="1">
      <alignment horizontal="center" vertical="center"/>
    </xf>
    <xf numFmtId="38" fontId="0" fillId="19" borderId="1" xfId="1" applyFont="1" applyFill="1" applyBorder="1" applyAlignment="1">
      <alignment horizontal="center" vertical="center" wrapText="1"/>
    </xf>
    <xf numFmtId="177" fontId="0" fillId="0" borderId="0" xfId="1" applyNumberFormat="1" applyFont="1" applyFill="1">
      <alignment vertical="center"/>
    </xf>
    <xf numFmtId="0" fontId="1" fillId="0" borderId="40" xfId="2" applyBorder="1" applyAlignment="1">
      <alignment horizontal="center" vertical="center"/>
    </xf>
    <xf numFmtId="0" fontId="62" fillId="0" borderId="0" xfId="2" applyFont="1">
      <alignment vertical="center"/>
    </xf>
    <xf numFmtId="177" fontId="0" fillId="2" borderId="0" xfId="1" applyNumberFormat="1" applyFont="1" applyFill="1">
      <alignment vertical="center"/>
    </xf>
    <xf numFmtId="177" fontId="0" fillId="22" borderId="0" xfId="1" applyNumberFormat="1" applyFont="1" applyFill="1">
      <alignment vertical="center"/>
    </xf>
    <xf numFmtId="0" fontId="64" fillId="0" borderId="0" xfId="2" applyFont="1">
      <alignment vertical="center"/>
    </xf>
    <xf numFmtId="0" fontId="64" fillId="0" borderId="0" xfId="2" applyFont="1" applyAlignment="1">
      <alignment vertical="center" wrapText="1"/>
    </xf>
    <xf numFmtId="177" fontId="0" fillId="23" borderId="0" xfId="1" applyNumberFormat="1" applyFont="1" applyFill="1">
      <alignment vertical="center"/>
    </xf>
    <xf numFmtId="0" fontId="66" fillId="25" borderId="0" xfId="3" applyFont="1" applyFill="1" applyAlignment="1">
      <alignment horizontal="left" vertical="top"/>
    </xf>
    <xf numFmtId="0" fontId="12" fillId="0" borderId="0" xfId="2" applyFont="1">
      <alignment vertical="center"/>
    </xf>
    <xf numFmtId="0" fontId="58" fillId="0" borderId="0" xfId="2" applyFont="1" applyAlignment="1">
      <alignment horizontal="left" vertical="center" indent="1"/>
    </xf>
    <xf numFmtId="0" fontId="21" fillId="0" borderId="0" xfId="2" applyFont="1" applyAlignment="1"/>
    <xf numFmtId="0" fontId="68" fillId="0" borderId="0" xfId="2" applyFont="1">
      <alignment vertical="center"/>
    </xf>
    <xf numFmtId="0" fontId="18" fillId="0" borderId="0" xfId="2" applyFont="1">
      <alignment vertical="center"/>
    </xf>
    <xf numFmtId="0" fontId="14" fillId="0" borderId="0" xfId="2" applyFont="1" applyAlignment="1">
      <alignment horizontal="left" vertical="center" indent="1"/>
    </xf>
    <xf numFmtId="0" fontId="69" fillId="0" borderId="0" xfId="2" applyFont="1">
      <alignment vertical="center"/>
    </xf>
    <xf numFmtId="0" fontId="69" fillId="26" borderId="0" xfId="2" applyFont="1" applyFill="1">
      <alignment vertical="center"/>
    </xf>
    <xf numFmtId="0" fontId="58" fillId="26" borderId="0" xfId="2" applyFont="1" applyFill="1">
      <alignment vertical="center"/>
    </xf>
    <xf numFmtId="0" fontId="1" fillId="26" borderId="0" xfId="2" applyFill="1">
      <alignment vertical="center"/>
    </xf>
    <xf numFmtId="0" fontId="58" fillId="7" borderId="2" xfId="2" applyFont="1" applyFill="1" applyBorder="1" applyAlignment="1" applyProtection="1">
      <alignment horizontal="center" vertical="center"/>
      <protection locked="0"/>
    </xf>
    <xf numFmtId="0" fontId="12" fillId="0" borderId="55" xfId="2" applyFont="1" applyBorder="1" applyAlignment="1">
      <alignment horizontal="left" vertical="center" indent="1"/>
    </xf>
    <xf numFmtId="0" fontId="12" fillId="26" borderId="55" xfId="2" applyFont="1" applyFill="1" applyBorder="1" applyAlignment="1">
      <alignment horizontal="left" vertical="center" indent="1"/>
    </xf>
    <xf numFmtId="0" fontId="12" fillId="26" borderId="55" xfId="2" applyFont="1" applyFill="1" applyBorder="1" applyAlignment="1">
      <alignment horizontal="left" vertical="center"/>
    </xf>
    <xf numFmtId="0" fontId="70" fillId="0" borderId="50" xfId="2" applyFont="1" applyBorder="1" applyAlignment="1">
      <alignment horizontal="center" vertical="center"/>
    </xf>
    <xf numFmtId="0" fontId="72" fillId="0" borderId="1" xfId="2" applyFont="1" applyBorder="1" applyAlignment="1">
      <alignment horizontal="center" vertical="center"/>
    </xf>
    <xf numFmtId="0" fontId="73" fillId="28" borderId="0" xfId="2" applyFont="1" applyFill="1">
      <alignment vertical="center"/>
    </xf>
    <xf numFmtId="0" fontId="74" fillId="0" borderId="0" xfId="2" applyFont="1">
      <alignment vertical="center"/>
    </xf>
    <xf numFmtId="197" fontId="74" fillId="0" borderId="0" xfId="2" applyNumberFormat="1" applyFont="1">
      <alignment vertical="center"/>
    </xf>
    <xf numFmtId="0" fontId="59" fillId="0" borderId="0" xfId="2" applyFont="1">
      <alignment vertical="center"/>
    </xf>
    <xf numFmtId="0" fontId="59" fillId="2" borderId="1" xfId="2" applyFont="1" applyFill="1" applyBorder="1" applyAlignment="1">
      <alignment horizontal="center" vertical="center"/>
    </xf>
    <xf numFmtId="178" fontId="34" fillId="0" borderId="1" xfId="1" applyNumberFormat="1" applyFont="1" applyBorder="1" applyAlignment="1">
      <alignment horizontal="center" vertical="center"/>
    </xf>
    <xf numFmtId="178" fontId="34" fillId="27" borderId="1" xfId="1" applyNumberFormat="1" applyFont="1" applyFill="1" applyBorder="1" applyAlignment="1">
      <alignment horizontal="center" vertical="center"/>
    </xf>
    <xf numFmtId="178" fontId="34" fillId="29" borderId="1" xfId="1" applyNumberFormat="1" applyFont="1" applyFill="1" applyBorder="1" applyAlignment="1">
      <alignment horizontal="center" vertical="center"/>
    </xf>
    <xf numFmtId="178" fontId="0" fillId="0" borderId="22" xfId="1" applyNumberFormat="1" applyFont="1" applyBorder="1" applyAlignment="1">
      <alignment horizontal="center" vertical="center"/>
    </xf>
    <xf numFmtId="38" fontId="75" fillId="0" borderId="0" xfId="0" applyNumberFormat="1" applyFont="1">
      <alignment vertical="center"/>
    </xf>
    <xf numFmtId="0" fontId="1" fillId="30" borderId="0" xfId="2" applyFill="1">
      <alignment vertical="center"/>
    </xf>
    <xf numFmtId="0" fontId="12" fillId="30" borderId="0" xfId="2" applyFont="1" applyFill="1">
      <alignment vertical="center"/>
    </xf>
    <xf numFmtId="0" fontId="58" fillId="30" borderId="0" xfId="2" applyFont="1" applyFill="1">
      <alignment vertical="center"/>
    </xf>
    <xf numFmtId="40" fontId="77" fillId="18" borderId="53" xfId="2" applyNumberFormat="1" applyFont="1" applyFill="1" applyBorder="1" applyAlignment="1">
      <alignment horizontal="center" vertical="center"/>
    </xf>
    <xf numFmtId="38" fontId="0" fillId="7" borderId="56" xfId="1" applyFont="1" applyFill="1" applyBorder="1" applyAlignment="1">
      <alignment horizontal="center" vertical="center" wrapText="1"/>
    </xf>
    <xf numFmtId="0" fontId="59" fillId="19" borderId="0" xfId="2" applyFont="1" applyFill="1">
      <alignment vertical="center"/>
    </xf>
    <xf numFmtId="0" fontId="59" fillId="31" borderId="0" xfId="2" applyFont="1" applyFill="1">
      <alignment vertical="center"/>
    </xf>
    <xf numFmtId="0" fontId="0" fillId="0" borderId="6" xfId="0" applyBorder="1" applyAlignment="1">
      <alignment horizontal="left" vertical="center" indent="1"/>
    </xf>
    <xf numFmtId="0" fontId="78" fillId="18" borderId="0" xfId="2" applyFont="1" applyFill="1">
      <alignment vertical="center"/>
    </xf>
    <xf numFmtId="0" fontId="1" fillId="0" borderId="0" xfId="2" applyAlignment="1">
      <alignment horizontal="left" vertical="center" indent="1"/>
    </xf>
    <xf numFmtId="0" fontId="1" fillId="23" borderId="0" xfId="2" applyFill="1" applyAlignment="1">
      <alignment horizontal="left" vertical="center" indent="1"/>
    </xf>
    <xf numFmtId="177" fontId="0" fillId="23" borderId="0" xfId="1" applyNumberFormat="1" applyFont="1" applyFill="1" applyBorder="1" applyAlignment="1">
      <alignment horizontal="left" vertical="center" indent="1"/>
    </xf>
    <xf numFmtId="0" fontId="1" fillId="17" borderId="0" xfId="2" applyFill="1" applyAlignment="1">
      <alignment horizontal="left" vertical="center" indent="1"/>
    </xf>
    <xf numFmtId="178" fontId="0" fillId="17" borderId="0" xfId="1" applyNumberFormat="1" applyFont="1" applyFill="1" applyBorder="1" applyAlignment="1">
      <alignment horizontal="left" vertical="center" indent="1"/>
    </xf>
    <xf numFmtId="177" fontId="0" fillId="0" borderId="0" xfId="1" applyNumberFormat="1" applyFont="1" applyAlignment="1">
      <alignment horizontal="left" vertical="center" indent="1"/>
    </xf>
    <xf numFmtId="38" fontId="0" fillId="0" borderId="0" xfId="1" applyFont="1" applyBorder="1" applyAlignment="1">
      <alignment horizontal="center" vertical="center"/>
    </xf>
    <xf numFmtId="0" fontId="1" fillId="0" borderId="57" xfId="2" applyBorder="1" applyAlignment="1">
      <alignment horizontal="center" vertical="center"/>
    </xf>
    <xf numFmtId="0" fontId="1" fillId="0" borderId="58" xfId="2" applyBorder="1" applyAlignment="1">
      <alignment horizontal="center" vertical="center"/>
    </xf>
    <xf numFmtId="0" fontId="0" fillId="0" borderId="7" xfId="0" applyBorder="1" applyAlignment="1">
      <alignment horizontal="left" vertical="center" indent="2"/>
    </xf>
    <xf numFmtId="38" fontId="0" fillId="0" borderId="0" xfId="1" applyFont="1" applyFill="1" applyBorder="1" applyAlignment="1">
      <alignment horizontal="center" vertical="center"/>
    </xf>
    <xf numFmtId="0" fontId="1" fillId="0" borderId="59" xfId="2" applyBorder="1" applyAlignment="1">
      <alignment horizontal="center" vertical="center"/>
    </xf>
    <xf numFmtId="0" fontId="69" fillId="0" borderId="57" xfId="2" applyFont="1" applyBorder="1" applyAlignment="1">
      <alignment horizontal="center" vertical="center"/>
    </xf>
    <xf numFmtId="0" fontId="69" fillId="0" borderId="58" xfId="2" applyFont="1" applyBorder="1" applyAlignment="1">
      <alignment horizontal="center" vertical="center"/>
    </xf>
    <xf numFmtId="0" fontId="14" fillId="0" borderId="24" xfId="0" applyFont="1" applyBorder="1" applyAlignment="1">
      <alignment horizontal="center" vertical="center" wrapText="1"/>
    </xf>
    <xf numFmtId="56" fontId="0" fillId="0" borderId="25" xfId="0" applyNumberFormat="1" applyBorder="1" applyAlignment="1">
      <alignment horizontal="right" vertical="center" indent="1"/>
    </xf>
    <xf numFmtId="0" fontId="0" fillId="0" borderId="27" xfId="0" applyBorder="1" applyAlignment="1">
      <alignment horizontal="right" vertical="center" indent="1"/>
    </xf>
    <xf numFmtId="0" fontId="79" fillId="30" borderId="0" xfId="2" applyFont="1" applyFill="1" applyAlignment="1">
      <alignment horizontal="left" vertical="center" indent="1"/>
    </xf>
    <xf numFmtId="0" fontId="71" fillId="32" borderId="0" xfId="2" applyFont="1" applyFill="1">
      <alignment vertical="center"/>
    </xf>
    <xf numFmtId="0" fontId="12" fillId="32" borderId="0" xfId="2" applyFont="1" applyFill="1">
      <alignment vertical="center"/>
    </xf>
    <xf numFmtId="0" fontId="58" fillId="32" borderId="0" xfId="2" applyFont="1" applyFill="1">
      <alignment vertical="center"/>
    </xf>
    <xf numFmtId="0" fontId="1" fillId="32" borderId="0" xfId="2" applyFill="1">
      <alignment vertical="center"/>
    </xf>
    <xf numFmtId="198" fontId="12" fillId="0" borderId="0" xfId="0" applyNumberFormat="1" applyFont="1">
      <alignment vertical="center"/>
    </xf>
    <xf numFmtId="38" fontId="33" fillId="0" borderId="0" xfId="0" applyNumberFormat="1" applyFont="1">
      <alignment vertical="center"/>
    </xf>
    <xf numFmtId="0" fontId="1" fillId="0" borderId="60" xfId="2" applyBorder="1">
      <alignment vertical="center"/>
    </xf>
    <xf numFmtId="0" fontId="69" fillId="18" borderId="0" xfId="2" applyFont="1" applyFill="1">
      <alignment vertical="center"/>
    </xf>
    <xf numFmtId="0" fontId="80" fillId="21" borderId="0" xfId="2" applyFont="1" applyFill="1">
      <alignment vertical="center"/>
    </xf>
    <xf numFmtId="0" fontId="71" fillId="31" borderId="0" xfId="2" applyFont="1" applyFill="1">
      <alignment vertical="center"/>
    </xf>
    <xf numFmtId="178" fontId="34" fillId="33" borderId="1" xfId="1" applyNumberFormat="1" applyFont="1" applyFill="1" applyBorder="1" applyAlignment="1">
      <alignment horizontal="center" vertical="center"/>
    </xf>
    <xf numFmtId="0" fontId="12" fillId="0" borderId="64" xfId="2" applyFont="1" applyBorder="1" applyAlignment="1">
      <alignment horizontal="left" vertical="center" indent="1"/>
    </xf>
    <xf numFmtId="0" fontId="0" fillId="19" borderId="54" xfId="1" applyNumberFormat="1" applyFont="1" applyFill="1" applyBorder="1" applyAlignment="1">
      <alignment horizontal="center" vertical="center" wrapText="1"/>
    </xf>
    <xf numFmtId="0" fontId="0" fillId="19" borderId="54" xfId="1" applyNumberFormat="1" applyFont="1" applyFill="1" applyBorder="1" applyAlignment="1">
      <alignment horizontal="center" vertical="center"/>
    </xf>
    <xf numFmtId="0" fontId="83" fillId="0" borderId="0" xfId="2" applyFont="1" applyAlignment="1">
      <alignment vertical="top"/>
    </xf>
    <xf numFmtId="0" fontId="48" fillId="10" borderId="0" xfId="0" applyFont="1" applyFill="1" applyAlignment="1">
      <alignment horizontal="left" vertical="center" indent="1"/>
    </xf>
    <xf numFmtId="0" fontId="86" fillId="0" borderId="0" xfId="2" applyFont="1" applyAlignment="1"/>
    <xf numFmtId="0" fontId="87" fillId="0" borderId="0" xfId="2" applyFont="1">
      <alignment vertical="center"/>
    </xf>
    <xf numFmtId="38" fontId="88" fillId="0" borderId="1" xfId="1" applyFont="1" applyBorder="1" applyAlignment="1">
      <alignment horizontal="center" vertical="center"/>
    </xf>
    <xf numFmtId="0" fontId="12" fillId="0" borderId="0" xfId="2" applyFont="1" applyAlignment="1">
      <alignment vertical="center" wrapText="1"/>
    </xf>
    <xf numFmtId="0" fontId="0" fillId="0" borderId="0" xfId="2" applyFont="1" applyAlignment="1">
      <alignment vertical="center" wrapText="1"/>
    </xf>
    <xf numFmtId="181" fontId="12" fillId="0" borderId="0" xfId="0" applyNumberFormat="1" applyFont="1">
      <alignment vertical="center"/>
    </xf>
    <xf numFmtId="0" fontId="0" fillId="18" borderId="56" xfId="1" applyNumberFormat="1" applyFont="1" applyFill="1" applyBorder="1" applyAlignment="1">
      <alignment horizontal="center" vertical="center" wrapText="1"/>
    </xf>
    <xf numFmtId="0" fontId="1" fillId="0" borderId="75" xfId="2" applyBorder="1">
      <alignment vertical="center"/>
    </xf>
    <xf numFmtId="0" fontId="0" fillId="34" borderId="0" xfId="0" applyFill="1">
      <alignment vertical="center"/>
    </xf>
    <xf numFmtId="0" fontId="1" fillId="34" borderId="0" xfId="2" applyFill="1">
      <alignment vertical="center"/>
    </xf>
    <xf numFmtId="0" fontId="12" fillId="34" borderId="0" xfId="2" applyFont="1" applyFill="1">
      <alignment vertical="center"/>
    </xf>
    <xf numFmtId="0" fontId="58" fillId="34" borderId="0" xfId="2" applyFont="1" applyFill="1">
      <alignment vertical="center"/>
    </xf>
    <xf numFmtId="0" fontId="89" fillId="0" borderId="0" xfId="0" applyFont="1">
      <alignment vertical="center"/>
    </xf>
    <xf numFmtId="0" fontId="90" fillId="0" borderId="0" xfId="2" applyFont="1">
      <alignment vertical="center"/>
    </xf>
    <xf numFmtId="0" fontId="0" fillId="0" borderId="0" xfId="2" applyFont="1">
      <alignment vertical="center"/>
    </xf>
    <xf numFmtId="0" fontId="76" fillId="7" borderId="0" xfId="2" applyFont="1" applyFill="1" applyAlignment="1">
      <alignment horizontal="left" vertical="center" indent="1"/>
    </xf>
    <xf numFmtId="0" fontId="81" fillId="7" borderId="0" xfId="2" applyFont="1" applyFill="1" applyAlignment="1">
      <alignment horizontal="left" vertical="center" indent="1"/>
    </xf>
    <xf numFmtId="38" fontId="82" fillId="7" borderId="56" xfId="1" applyFont="1" applyFill="1" applyBorder="1" applyAlignment="1" applyProtection="1">
      <alignment horizontal="center" vertical="center" wrapText="1"/>
      <protection locked="0"/>
    </xf>
    <xf numFmtId="38" fontId="82" fillId="7" borderId="56" xfId="1" applyFont="1" applyFill="1" applyBorder="1" applyAlignment="1" applyProtection="1">
      <alignment horizontal="center" vertical="center"/>
      <protection locked="0"/>
    </xf>
    <xf numFmtId="0" fontId="58" fillId="26" borderId="2" xfId="2" applyFont="1" applyFill="1" applyBorder="1">
      <alignment vertical="center"/>
    </xf>
    <xf numFmtId="0" fontId="1" fillId="4" borderId="0" xfId="2" applyFill="1">
      <alignment vertical="center"/>
    </xf>
    <xf numFmtId="0" fontId="24" fillId="0" borderId="0" xfId="2" applyFont="1" applyAlignment="1">
      <alignment horizontal="left" vertical="center" indent="1"/>
    </xf>
    <xf numFmtId="0" fontId="91" fillId="0" borderId="0" xfId="0" applyFont="1">
      <alignment vertical="center"/>
    </xf>
    <xf numFmtId="0" fontId="22" fillId="0" borderId="0" xfId="0" applyFont="1">
      <alignment vertical="center"/>
    </xf>
    <xf numFmtId="0" fontId="58" fillId="5" borderId="3" xfId="2" applyFont="1" applyFill="1" applyBorder="1" applyAlignment="1" applyProtection="1">
      <alignment horizontal="left" vertical="center" indent="1"/>
      <protection locked="0"/>
    </xf>
    <xf numFmtId="0" fontId="58" fillId="5" borderId="4" xfId="2" applyFont="1" applyFill="1" applyBorder="1" applyAlignment="1" applyProtection="1">
      <alignment horizontal="left" vertical="center" indent="1"/>
      <protection locked="0"/>
    </xf>
    <xf numFmtId="0" fontId="58" fillId="5" borderId="5" xfId="2" applyFont="1" applyFill="1" applyBorder="1" applyAlignment="1" applyProtection="1">
      <alignment horizontal="left" vertical="center" indent="1"/>
      <protection locked="0"/>
    </xf>
    <xf numFmtId="0" fontId="0" fillId="7" borderId="65" xfId="2" applyFont="1" applyFill="1" applyBorder="1" applyAlignment="1" applyProtection="1">
      <alignment horizontal="left" vertical="center" indent="1" shrinkToFit="1"/>
      <protection locked="0"/>
    </xf>
    <xf numFmtId="0" fontId="0" fillId="7" borderId="66" xfId="2" applyFont="1" applyFill="1" applyBorder="1" applyAlignment="1" applyProtection="1">
      <alignment horizontal="left" vertical="center" indent="1" shrinkToFit="1"/>
      <protection locked="0"/>
    </xf>
    <xf numFmtId="0" fontId="0" fillId="7" borderId="67" xfId="2" applyFont="1" applyFill="1" applyBorder="1" applyAlignment="1" applyProtection="1">
      <alignment horizontal="left" vertical="center" indent="1" shrinkToFit="1"/>
      <protection locked="0"/>
    </xf>
    <xf numFmtId="0" fontId="0" fillId="0" borderId="0" xfId="2" applyFont="1" applyAlignment="1">
      <alignment vertical="center" wrapText="1"/>
    </xf>
    <xf numFmtId="0" fontId="58" fillId="0" borderId="0" xfId="2" applyFont="1" applyAlignment="1">
      <alignment vertical="center" wrapText="1"/>
    </xf>
    <xf numFmtId="0" fontId="12" fillId="0" borderId="76" xfId="2" applyFont="1" applyBorder="1">
      <alignment vertical="center"/>
    </xf>
    <xf numFmtId="0" fontId="12" fillId="0" borderId="77" xfId="2" applyFont="1" applyBorder="1">
      <alignment vertical="center"/>
    </xf>
    <xf numFmtId="0" fontId="12" fillId="0" borderId="78" xfId="2" applyFont="1" applyBorder="1">
      <alignment vertical="center"/>
    </xf>
    <xf numFmtId="0" fontId="12" fillId="0" borderId="68" xfId="2" applyFont="1" applyBorder="1" applyAlignment="1">
      <alignment vertical="center" wrapText="1"/>
    </xf>
    <xf numFmtId="0" fontId="12" fillId="0" borderId="69" xfId="2" applyFont="1" applyBorder="1">
      <alignment vertical="center"/>
    </xf>
    <xf numFmtId="0" fontId="12" fillId="0" borderId="70" xfId="2" applyFont="1" applyBorder="1">
      <alignment vertical="center"/>
    </xf>
    <xf numFmtId="0" fontId="12" fillId="0" borderId="74" xfId="2" applyFont="1" applyBorder="1" applyAlignment="1">
      <alignment vertical="center" wrapText="1"/>
    </xf>
    <xf numFmtId="0" fontId="12" fillId="0" borderId="0" xfId="2" applyFont="1">
      <alignment vertical="center"/>
    </xf>
    <xf numFmtId="0" fontId="12" fillId="0" borderId="71" xfId="2" applyFont="1" applyBorder="1" applyAlignment="1">
      <alignment vertical="center" wrapText="1"/>
    </xf>
    <xf numFmtId="0" fontId="12" fillId="0" borderId="72" xfId="2" applyFont="1" applyBorder="1">
      <alignment vertical="center"/>
    </xf>
    <xf numFmtId="0" fontId="12" fillId="0" borderId="73" xfId="2" applyFont="1" applyBorder="1">
      <alignment vertical="center"/>
    </xf>
    <xf numFmtId="0" fontId="12" fillId="0" borderId="76" xfId="2" applyFont="1" applyBorder="1" applyAlignment="1">
      <alignment vertical="center" wrapText="1"/>
    </xf>
    <xf numFmtId="0" fontId="79" fillId="30" borderId="0" xfId="2" applyFont="1" applyFill="1" applyAlignment="1">
      <alignment horizontal="left" vertical="center" wrapText="1" indent="1"/>
    </xf>
    <xf numFmtId="0" fontId="76" fillId="7" borderId="61" xfId="2" applyFont="1" applyFill="1" applyBorder="1" applyAlignment="1" applyProtection="1">
      <alignment horizontal="left" vertical="center" indent="1"/>
      <protection locked="0"/>
    </xf>
    <xf numFmtId="0" fontId="81" fillId="7" borderId="62" xfId="2" applyFont="1" applyFill="1" applyBorder="1" applyAlignment="1" applyProtection="1">
      <alignment horizontal="left" vertical="center" indent="1"/>
      <protection locked="0"/>
    </xf>
    <xf numFmtId="0" fontId="81" fillId="7" borderId="63" xfId="2" applyFont="1" applyFill="1" applyBorder="1" applyAlignment="1" applyProtection="1">
      <alignment horizontal="left" vertical="center" indent="1"/>
      <protection locked="0"/>
    </xf>
    <xf numFmtId="0" fontId="84" fillId="33" borderId="50" xfId="2" applyFont="1" applyFill="1" applyBorder="1" applyAlignment="1">
      <alignment horizontal="left" vertical="center" wrapText="1" indent="1"/>
    </xf>
    <xf numFmtId="0" fontId="84" fillId="33" borderId="52" xfId="2" applyFont="1" applyFill="1" applyBorder="1" applyAlignment="1">
      <alignment horizontal="left" vertical="center" wrapText="1" indent="1"/>
    </xf>
    <xf numFmtId="0" fontId="84" fillId="33" borderId="29" xfId="2" applyFont="1" applyFill="1" applyBorder="1" applyAlignment="1">
      <alignment horizontal="left" vertical="center" wrapText="1" indent="1"/>
    </xf>
    <xf numFmtId="0" fontId="85" fillId="33" borderId="50" xfId="2" applyFont="1" applyFill="1" applyBorder="1" applyAlignment="1">
      <alignment vertical="center" wrapText="1"/>
    </xf>
    <xf numFmtId="0" fontId="85" fillId="33" borderId="52" xfId="2" applyFont="1" applyFill="1" applyBorder="1" applyAlignment="1">
      <alignment vertical="center" wrapText="1"/>
    </xf>
    <xf numFmtId="0" fontId="85" fillId="33" borderId="29" xfId="2" applyFont="1" applyFill="1" applyBorder="1" applyAlignment="1">
      <alignment vertical="center" wrapText="1"/>
    </xf>
    <xf numFmtId="0" fontId="84" fillId="33" borderId="68" xfId="2" applyFont="1" applyFill="1" applyBorder="1" applyAlignment="1">
      <alignment vertical="center" wrapText="1"/>
    </xf>
    <xf numFmtId="0" fontId="84" fillId="33" borderId="69" xfId="2" applyFont="1" applyFill="1" applyBorder="1" applyAlignment="1">
      <alignment vertical="center" wrapText="1"/>
    </xf>
    <xf numFmtId="0" fontId="84" fillId="33" borderId="70" xfId="2" applyFont="1" applyFill="1" applyBorder="1" applyAlignment="1">
      <alignment vertical="center" wrapText="1"/>
    </xf>
    <xf numFmtId="0" fontId="48" fillId="0" borderId="0" xfId="0" applyFont="1" applyAlignment="1">
      <alignment horizontal="left"/>
    </xf>
    <xf numFmtId="0" fontId="48" fillId="0" borderId="43" xfId="0" applyFont="1" applyBorder="1" applyAlignment="1">
      <alignment horizontal="left"/>
    </xf>
    <xf numFmtId="0" fontId="47" fillId="0" borderId="0" xfId="0" applyFont="1" applyAlignment="1">
      <alignment horizontal="center" vertical="center" wrapText="1"/>
    </xf>
    <xf numFmtId="183" fontId="14" fillId="10" borderId="44" xfId="0" applyNumberFormat="1" applyFont="1" applyFill="1" applyBorder="1" applyAlignment="1">
      <alignment horizontal="center" vertical="center"/>
    </xf>
    <xf numFmtId="183" fontId="14" fillId="10" borderId="45" xfId="0" applyNumberFormat="1" applyFont="1" applyFill="1" applyBorder="1" applyAlignment="1">
      <alignment horizontal="center" vertical="center"/>
    </xf>
    <xf numFmtId="183" fontId="14" fillId="10" borderId="24" xfId="0" applyNumberFormat="1" applyFont="1" applyFill="1" applyBorder="1" applyAlignment="1">
      <alignment horizontal="center" vertical="center"/>
    </xf>
    <xf numFmtId="0" fontId="76" fillId="7" borderId="56" xfId="2" applyFont="1" applyFill="1" applyBorder="1" applyAlignment="1">
      <alignment horizontal="left" vertical="center" indent="1"/>
    </xf>
    <xf numFmtId="0" fontId="12" fillId="5" borderId="3" xfId="0" applyFont="1" applyFill="1" applyBorder="1" applyAlignment="1" applyProtection="1">
      <alignment horizontal="left" vertical="center" indent="1"/>
      <protection locked="0"/>
    </xf>
    <xf numFmtId="0" fontId="12" fillId="5" borderId="4" xfId="0" applyFont="1" applyFill="1" applyBorder="1" applyAlignment="1" applyProtection="1">
      <alignment horizontal="left" vertical="center" indent="1"/>
      <protection locked="0"/>
    </xf>
    <xf numFmtId="0" fontId="12" fillId="5" borderId="5" xfId="0" applyFont="1" applyFill="1" applyBorder="1" applyAlignment="1" applyProtection="1">
      <alignment horizontal="left" vertical="center" indent="1"/>
      <protection locked="0"/>
    </xf>
    <xf numFmtId="0" fontId="23" fillId="8" borderId="0" xfId="0" applyFont="1" applyFill="1" applyAlignment="1">
      <alignment horizontal="center" vertical="center"/>
    </xf>
    <xf numFmtId="0" fontId="23" fillId="11" borderId="0" xfId="0" applyFont="1" applyFill="1" applyAlignment="1">
      <alignment horizontal="center" vertical="center"/>
    </xf>
    <xf numFmtId="0" fontId="18" fillId="11" borderId="0" xfId="0" applyFont="1" applyFill="1" applyAlignment="1">
      <alignment horizontal="center" vertical="center" wrapText="1" shrinkToFit="1"/>
    </xf>
    <xf numFmtId="0" fontId="18" fillId="11" borderId="0" xfId="0" applyFont="1" applyFill="1" applyAlignment="1">
      <alignment horizontal="center" vertical="center" shrinkToFit="1"/>
    </xf>
    <xf numFmtId="0" fontId="12" fillId="5" borderId="3" xfId="0" applyFont="1" applyFill="1" applyBorder="1" applyAlignment="1" applyProtection="1">
      <alignment horizontal="left" vertical="center" indent="1" shrinkToFit="1"/>
      <protection locked="0"/>
    </xf>
    <xf numFmtId="0" fontId="12" fillId="5" borderId="4" xfId="0" applyFont="1" applyFill="1" applyBorder="1" applyAlignment="1" applyProtection="1">
      <alignment horizontal="left" vertical="center" indent="1" shrinkToFit="1"/>
      <protection locked="0"/>
    </xf>
    <xf numFmtId="0" fontId="12" fillId="5" borderId="5" xfId="0" applyFont="1" applyFill="1" applyBorder="1" applyAlignment="1" applyProtection="1">
      <alignment horizontal="left" vertical="center" indent="1" shrinkToFit="1"/>
      <protection locked="0"/>
    </xf>
  </cellXfs>
  <cellStyles count="4">
    <cellStyle name="ハイパーリンク" xfId="3" builtinId="8"/>
    <cellStyle name="桁区切り" xfId="1" builtinId="6"/>
    <cellStyle name="標準" xfId="0" builtinId="0" customBuiltin="1"/>
    <cellStyle name="標準 2" xfId="2" xr:uid="{27AEE17A-D5F2-4152-8421-348E0EFA1B73}"/>
  </cellStyles>
  <dxfs count="7">
    <dxf>
      <fill>
        <patternFill>
          <bgColor theme="0" tint="-0.14996795556505021"/>
        </patternFill>
      </fill>
    </dxf>
    <dxf>
      <fill>
        <patternFill>
          <bgColor theme="0" tint="-0.14996795556505021"/>
        </patternFill>
      </fill>
    </dxf>
    <dxf>
      <fill>
        <patternFill>
          <bgColor theme="0" tint="-0.14996795556505021"/>
        </patternFill>
      </fill>
    </dxf>
    <dxf>
      <numFmt numFmtId="193" formatCode=";;;"/>
      <fill>
        <patternFill patternType="none">
          <bgColor auto="1"/>
        </patternFill>
      </fill>
      <border>
        <left/>
        <right/>
        <top/>
        <bottom/>
        <vertical/>
        <horizontal/>
      </border>
    </dxf>
    <dxf>
      <fill>
        <patternFill>
          <bgColor theme="0" tint="-0.14996795556505021"/>
        </patternFill>
      </fill>
    </dxf>
    <dxf>
      <fill>
        <patternFill>
          <bgColor theme="0" tint="-0.14996795556505021"/>
        </patternFill>
      </fill>
    </dxf>
    <dxf>
      <font>
        <color rgb="FFB2B2B2"/>
      </font>
      <fill>
        <patternFill>
          <bgColor rgb="FFB2B2B2"/>
        </patternFill>
      </fill>
      <border>
        <left/>
        <right/>
        <top/>
        <bottom/>
      </border>
    </dxf>
  </dxfs>
  <tableStyles count="0" defaultTableStyle="TableStyleMedium2" defaultPivotStyle="PivotStyleLight16"/>
  <colors>
    <mruColors>
      <color rgb="FFB2B2B2"/>
      <color rgb="FF969696"/>
      <color rgb="FFCCECFF"/>
      <color rgb="FF3399FF"/>
      <color rgb="FF0000FF"/>
      <color rgb="FF0000CC"/>
      <color rgb="FFEEFFFF"/>
      <color rgb="FFEEFFEE"/>
      <color rgb="FF008CD6"/>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sz="1200">
                <a:latin typeface="BIZ UDPゴシック" panose="020B0400000000000000" pitchFamily="50" charset="-128"/>
                <a:ea typeface="BIZ UDPゴシック" panose="020B0400000000000000" pitchFamily="50" charset="-128"/>
              </a:rPr>
              <a:t>想定</a:t>
            </a:r>
            <a:r>
              <a:rPr lang="ja-JP" sz="1200">
                <a:latin typeface="BIZ UDPゴシック" panose="020B0400000000000000" pitchFamily="50" charset="-128"/>
                <a:ea typeface="BIZ UDPゴシック" panose="020B0400000000000000" pitchFamily="50" charset="-128"/>
              </a:rPr>
              <a:t>被害額</a:t>
            </a:r>
          </a:p>
        </c:rich>
      </c:tx>
      <c:overlay val="0"/>
      <c:spPr>
        <a:noFill/>
        <a:ln>
          <a:noFill/>
        </a:ln>
        <a:effectLst/>
      </c:spPr>
      <c:txPr>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8265961662632646"/>
          <c:y val="0.14943034367849845"/>
          <c:w val="0.79110911081360602"/>
          <c:h val="0.66419217822815746"/>
        </c:manualLayout>
      </c:layout>
      <c:barChart>
        <c:barDir val="col"/>
        <c:grouping val="stacked"/>
        <c:varyColors val="0"/>
        <c:ser>
          <c:idx val="0"/>
          <c:order val="0"/>
          <c:tx>
            <c:strRef>
              <c:f>計算!$H$241</c:f>
              <c:strCache>
                <c:ptCount val="1"/>
                <c:pt idx="0">
                  <c:v>建物</c:v>
                </c:pt>
              </c:strCache>
            </c:strRef>
          </c:tx>
          <c:spPr>
            <a:solidFill>
              <a:srgbClr val="3366FF"/>
            </a:solidFill>
            <a:ln w="12700">
              <a:solidFill>
                <a:schemeClr val="accent1">
                  <a:lumMod val="50000"/>
                </a:schemeClr>
              </a:solidFill>
            </a:ln>
            <a:effectLst/>
          </c:spPr>
          <c:invertIfNegative val="0"/>
          <c:dLbls>
            <c:delete val="1"/>
          </c:dLbls>
          <c:cat>
            <c:strRef>
              <c:f>計算!$G$242:$G$243</c:f>
              <c:strCache>
                <c:ptCount val="2"/>
                <c:pt idx="0">
                  <c:v>計画規模</c:v>
                </c:pt>
                <c:pt idx="1">
                  <c:v>想定最大規模</c:v>
                </c:pt>
              </c:strCache>
            </c:strRef>
          </c:cat>
          <c:val>
            <c:numRef>
              <c:f>計算!$H$242:$H$243</c:f>
              <c:numCache>
                <c:formatCode>#,##0.0_;;;</c:formatCode>
                <c:ptCount val="2"/>
                <c:pt idx="0">
                  <c:v>326.5</c:v>
                </c:pt>
                <c:pt idx="1">
                  <c:v>403</c:v>
                </c:pt>
              </c:numCache>
            </c:numRef>
          </c:val>
          <c:extLst>
            <c:ext xmlns:c16="http://schemas.microsoft.com/office/drawing/2014/chart" uri="{C3380CC4-5D6E-409C-BE32-E72D297353CC}">
              <c16:uniqueId val="{00000000-E663-4D2C-AABD-6310F927F52B}"/>
            </c:ext>
          </c:extLst>
        </c:ser>
        <c:ser>
          <c:idx val="3"/>
          <c:order val="1"/>
          <c:tx>
            <c:strRef>
              <c:f>計算!$I$241</c:f>
              <c:strCache>
                <c:ptCount val="1"/>
                <c:pt idx="0">
                  <c:v>営業停止</c:v>
                </c:pt>
              </c:strCache>
            </c:strRef>
          </c:tx>
          <c:spPr>
            <a:solidFill>
              <a:srgbClr val="C0C0C0"/>
            </a:solidFill>
            <a:ln w="12700">
              <a:solidFill>
                <a:srgbClr val="969696"/>
              </a:solidFill>
            </a:ln>
            <a:effectLst/>
          </c:spPr>
          <c:invertIfNegative val="0"/>
          <c:dLbls>
            <c:delete val="1"/>
          </c:dLbls>
          <c:cat>
            <c:strRef>
              <c:f>計算!$G$242:$G$243</c:f>
              <c:strCache>
                <c:ptCount val="2"/>
                <c:pt idx="0">
                  <c:v>計画規模</c:v>
                </c:pt>
                <c:pt idx="1">
                  <c:v>想定最大規模</c:v>
                </c:pt>
              </c:strCache>
            </c:strRef>
          </c:cat>
          <c:val>
            <c:numRef>
              <c:f>計算!$I$242:$I$243</c:f>
              <c:numCache>
                <c:formatCode>#,##0.0_;;;</c:formatCode>
                <c:ptCount val="2"/>
                <c:pt idx="0">
                  <c:v>71.232876712328761</c:v>
                </c:pt>
                <c:pt idx="1">
                  <c:v>103.56164383561642</c:v>
                </c:pt>
              </c:numCache>
            </c:numRef>
          </c:val>
          <c:extLst>
            <c:ext xmlns:c16="http://schemas.microsoft.com/office/drawing/2014/chart" uri="{C3380CC4-5D6E-409C-BE32-E72D297353CC}">
              <c16:uniqueId val="{00000001-E663-4D2C-AABD-6310F927F52B}"/>
            </c:ext>
          </c:extLst>
        </c:ser>
        <c:dLbls>
          <c:dLblPos val="ctr"/>
          <c:showLegendKey val="0"/>
          <c:showVal val="1"/>
          <c:showCatName val="0"/>
          <c:showSerName val="0"/>
          <c:showPercent val="0"/>
          <c:showBubbleSize val="0"/>
        </c:dLbls>
        <c:gapWidth val="100"/>
        <c:overlap val="100"/>
        <c:axId val="140879744"/>
        <c:axId val="140881280"/>
      </c:barChart>
      <c:catAx>
        <c:axId val="1408797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1000" b="0"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81280"/>
        <c:crosses val="autoZero"/>
        <c:auto val="1"/>
        <c:lblAlgn val="ctr"/>
        <c:lblOffset val="0"/>
        <c:noMultiLvlLbl val="0"/>
      </c:catAx>
      <c:valAx>
        <c:axId val="140881280"/>
        <c:scaling>
          <c:orientation val="minMax"/>
        </c:scaling>
        <c:delete val="0"/>
        <c:axPos val="l"/>
        <c:majorGridlines>
          <c:spPr>
            <a:ln w="9525" cap="flat" cmpd="sng" algn="ctr">
              <a:solidFill>
                <a:schemeClr val="tx1">
                  <a:lumMod val="15000"/>
                  <a:lumOff val="85000"/>
                </a:schemeClr>
              </a:solidFill>
              <a:prstDash val="dash"/>
              <a:round/>
            </a:ln>
            <a:effectLst/>
          </c:spPr>
        </c:majorGridlines>
        <c:title>
          <c:tx>
            <c:rich>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a:latin typeface="BIZ UDPゴシック" panose="020B0400000000000000" pitchFamily="50" charset="-128"/>
                    <a:ea typeface="BIZ UDPゴシック" panose="020B0400000000000000" pitchFamily="50" charset="-128"/>
                  </a:rPr>
                  <a:t>（百万円）</a:t>
                </a:r>
              </a:p>
            </c:rich>
          </c:tx>
          <c:layout>
            <c:manualLayout>
              <c:xMode val="edge"/>
              <c:yMode val="edge"/>
              <c:x val="3.0162412993039442E-2"/>
              <c:y val="4.3050790008864775E-2"/>
            </c:manualLayout>
          </c:layout>
          <c:overlay val="0"/>
          <c:spPr>
            <a:noFill/>
            <a:ln>
              <a:noFill/>
            </a:ln>
            <a:effectLst/>
          </c:spPr>
          <c:txPr>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0;;;" sourceLinked="0"/>
        <c:majorTickMark val="out"/>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79744"/>
        <c:crosses val="autoZero"/>
        <c:crossBetween val="between"/>
      </c:valAx>
      <c:spPr>
        <a:noFill/>
        <a:ln>
          <a:noFill/>
        </a:ln>
        <a:effectLst/>
      </c:spPr>
    </c:plotArea>
    <c:legend>
      <c:legendPos val="b"/>
      <c:layout>
        <c:manualLayout>
          <c:xMode val="edge"/>
          <c:yMode val="edge"/>
          <c:x val="0.59360165479428839"/>
          <c:y val="0.91051507297344392"/>
          <c:w val="0.399554571540644"/>
          <c:h val="8.619710806632136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span"/>
    <c:showDLblsOverMax val="0"/>
    <c:extLst/>
  </c:chart>
  <c:spPr>
    <a:solidFill>
      <a:schemeClr val="lt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sz="1200">
                <a:latin typeface="BIZ UDPゴシック" panose="020B0400000000000000" pitchFamily="50" charset="-128"/>
                <a:ea typeface="BIZ UDPゴシック" panose="020B0400000000000000" pitchFamily="50" charset="-128"/>
              </a:rPr>
              <a:t>想定</a:t>
            </a:r>
            <a:r>
              <a:rPr lang="ja-JP" sz="1200">
                <a:latin typeface="BIZ UDPゴシック" panose="020B0400000000000000" pitchFamily="50" charset="-128"/>
                <a:ea typeface="BIZ UDPゴシック" panose="020B0400000000000000" pitchFamily="50" charset="-128"/>
              </a:rPr>
              <a:t>被害額</a:t>
            </a:r>
          </a:p>
        </c:rich>
      </c:tx>
      <c:overlay val="0"/>
      <c:spPr>
        <a:noFill/>
        <a:ln>
          <a:noFill/>
        </a:ln>
        <a:effectLst/>
      </c:spPr>
      <c:txPr>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8265961662632646"/>
          <c:y val="0.14943034367849845"/>
          <c:w val="0.79110911081360602"/>
          <c:h val="0.66419217822815746"/>
        </c:manualLayout>
      </c:layout>
      <c:barChart>
        <c:barDir val="col"/>
        <c:grouping val="stacked"/>
        <c:varyColors val="0"/>
        <c:ser>
          <c:idx val="0"/>
          <c:order val="0"/>
          <c:tx>
            <c:strRef>
              <c:f>計算!$H$246</c:f>
              <c:strCache>
                <c:ptCount val="1"/>
                <c:pt idx="0">
                  <c:v>建物</c:v>
                </c:pt>
              </c:strCache>
            </c:strRef>
          </c:tx>
          <c:spPr>
            <a:solidFill>
              <a:srgbClr val="3366FF"/>
            </a:solidFill>
            <a:ln w="12700">
              <a:solidFill>
                <a:schemeClr val="accent1">
                  <a:lumMod val="50000"/>
                </a:schemeClr>
              </a:solidFill>
            </a:ln>
            <a:effectLst/>
          </c:spPr>
          <c:invertIfNegative val="0"/>
          <c:dLbls>
            <c:delete val="1"/>
          </c:dLbls>
          <c:cat>
            <c:strRef>
              <c:f>計算!$G$247:$G$249</c:f>
              <c:strCache>
                <c:ptCount val="3"/>
                <c:pt idx="0">
                  <c:v>現状</c:v>
                </c:pt>
                <c:pt idx="1">
                  <c:v>2℃上昇</c:v>
                </c:pt>
                <c:pt idx="2">
                  <c:v>4℃上昇</c:v>
                </c:pt>
              </c:strCache>
            </c:strRef>
          </c:cat>
          <c:val>
            <c:numRef>
              <c:f>計算!$H$247:$H$249</c:f>
              <c:numCache>
                <c:formatCode>#,##0.0_;;;</c:formatCode>
                <c:ptCount val="3"/>
                <c:pt idx="0">
                  <c:v>326.5</c:v>
                </c:pt>
                <c:pt idx="1">
                  <c:v>403</c:v>
                </c:pt>
                <c:pt idx="2">
                  <c:v>403</c:v>
                </c:pt>
              </c:numCache>
            </c:numRef>
          </c:val>
          <c:extLst>
            <c:ext xmlns:c16="http://schemas.microsoft.com/office/drawing/2014/chart" uri="{C3380CC4-5D6E-409C-BE32-E72D297353CC}">
              <c16:uniqueId val="{00000000-4B87-433B-BA47-2B8F818F576A}"/>
            </c:ext>
          </c:extLst>
        </c:ser>
        <c:ser>
          <c:idx val="3"/>
          <c:order val="1"/>
          <c:tx>
            <c:strRef>
              <c:f>計算!$I$246</c:f>
              <c:strCache>
                <c:ptCount val="1"/>
                <c:pt idx="0">
                  <c:v>営業停止</c:v>
                </c:pt>
              </c:strCache>
            </c:strRef>
          </c:tx>
          <c:spPr>
            <a:solidFill>
              <a:srgbClr val="C0C0C0"/>
            </a:solidFill>
            <a:ln w="12700">
              <a:solidFill>
                <a:srgbClr val="969696"/>
              </a:solidFill>
            </a:ln>
            <a:effectLst/>
          </c:spPr>
          <c:invertIfNegative val="0"/>
          <c:dLbls>
            <c:delete val="1"/>
          </c:dLbls>
          <c:cat>
            <c:strRef>
              <c:f>計算!$G$247:$G$249</c:f>
              <c:strCache>
                <c:ptCount val="3"/>
                <c:pt idx="0">
                  <c:v>現状</c:v>
                </c:pt>
                <c:pt idx="1">
                  <c:v>2℃上昇</c:v>
                </c:pt>
                <c:pt idx="2">
                  <c:v>4℃上昇</c:v>
                </c:pt>
              </c:strCache>
            </c:strRef>
          </c:cat>
          <c:val>
            <c:numRef>
              <c:f>計算!$I$247:$I$249</c:f>
              <c:numCache>
                <c:formatCode>#,##0.0_;;;</c:formatCode>
                <c:ptCount val="3"/>
                <c:pt idx="0">
                  <c:v>71.232876712328761</c:v>
                </c:pt>
                <c:pt idx="1">
                  <c:v>103.56164383561642</c:v>
                </c:pt>
                <c:pt idx="2">
                  <c:v>103.56164383561642</c:v>
                </c:pt>
              </c:numCache>
            </c:numRef>
          </c:val>
          <c:extLst>
            <c:ext xmlns:c16="http://schemas.microsoft.com/office/drawing/2014/chart" uri="{C3380CC4-5D6E-409C-BE32-E72D297353CC}">
              <c16:uniqueId val="{00000001-4B87-433B-BA47-2B8F818F576A}"/>
            </c:ext>
          </c:extLst>
        </c:ser>
        <c:dLbls>
          <c:dLblPos val="ctr"/>
          <c:showLegendKey val="0"/>
          <c:showVal val="1"/>
          <c:showCatName val="0"/>
          <c:showSerName val="0"/>
          <c:showPercent val="0"/>
          <c:showBubbleSize val="0"/>
        </c:dLbls>
        <c:gapWidth val="100"/>
        <c:overlap val="100"/>
        <c:axId val="140879744"/>
        <c:axId val="140881280"/>
      </c:barChart>
      <c:catAx>
        <c:axId val="1408797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1000" b="0"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81280"/>
        <c:crosses val="autoZero"/>
        <c:auto val="1"/>
        <c:lblAlgn val="ctr"/>
        <c:lblOffset val="0"/>
        <c:noMultiLvlLbl val="0"/>
      </c:catAx>
      <c:valAx>
        <c:axId val="140881280"/>
        <c:scaling>
          <c:orientation val="minMax"/>
        </c:scaling>
        <c:delete val="0"/>
        <c:axPos val="l"/>
        <c:majorGridlines>
          <c:spPr>
            <a:ln w="9525" cap="flat" cmpd="sng" algn="ctr">
              <a:solidFill>
                <a:schemeClr val="tx1">
                  <a:lumMod val="15000"/>
                  <a:lumOff val="85000"/>
                </a:schemeClr>
              </a:solidFill>
              <a:prstDash val="dash"/>
              <a:round/>
            </a:ln>
            <a:effectLst/>
          </c:spPr>
        </c:majorGridlines>
        <c:title>
          <c:tx>
            <c:rich>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a:latin typeface="BIZ UDPゴシック" panose="020B0400000000000000" pitchFamily="50" charset="-128"/>
                    <a:ea typeface="BIZ UDPゴシック" panose="020B0400000000000000" pitchFamily="50" charset="-128"/>
                  </a:rPr>
                  <a:t>（百万円）</a:t>
                </a:r>
              </a:p>
            </c:rich>
          </c:tx>
          <c:layout>
            <c:manualLayout>
              <c:xMode val="edge"/>
              <c:yMode val="edge"/>
              <c:x val="3.0162412993039442E-2"/>
              <c:y val="4.3050790008864775E-2"/>
            </c:manualLayout>
          </c:layout>
          <c:overlay val="0"/>
          <c:spPr>
            <a:noFill/>
            <a:ln>
              <a:noFill/>
            </a:ln>
            <a:effectLst/>
          </c:spPr>
          <c:txPr>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0;;;" sourceLinked="0"/>
        <c:majorTickMark val="out"/>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79744"/>
        <c:crosses val="autoZero"/>
        <c:crossBetween val="between"/>
      </c:valAx>
      <c:spPr>
        <a:noFill/>
        <a:ln>
          <a:noFill/>
        </a:ln>
        <a:effectLst/>
      </c:spPr>
    </c:plotArea>
    <c:legend>
      <c:legendPos val="b"/>
      <c:layout>
        <c:manualLayout>
          <c:xMode val="edge"/>
          <c:yMode val="edge"/>
          <c:x val="0.59360165479428839"/>
          <c:y val="0.91051507297344392"/>
          <c:w val="0.399554571540644"/>
          <c:h val="8.619710806632136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span"/>
    <c:showDLblsOverMax val="0"/>
    <c:extLst/>
  </c:chart>
  <c:spPr>
    <a:solidFill>
      <a:schemeClr val="lt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sz="1400">
                <a:latin typeface="BIZ UDPゴシック" panose="020B0400000000000000" pitchFamily="50" charset="-128"/>
                <a:ea typeface="BIZ UDPゴシック" panose="020B0400000000000000" pitchFamily="50" charset="-128"/>
              </a:rPr>
              <a:t>年平均被害期待額</a:t>
            </a:r>
            <a:endParaRPr lang="ja-JP" sz="1400">
              <a:latin typeface="BIZ UDPゴシック" panose="020B0400000000000000" pitchFamily="50" charset="-128"/>
              <a:ea typeface="BIZ UDPゴシック" panose="020B0400000000000000" pitchFamily="50" charset="-128"/>
            </a:endParaRPr>
          </a:p>
        </c:rich>
      </c:tx>
      <c:overlay val="0"/>
      <c:spPr>
        <a:noFill/>
        <a:ln>
          <a:noFill/>
        </a:ln>
        <a:effectLst/>
      </c:spPr>
      <c:txPr>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1504740851709082"/>
          <c:y val="0.12363758953191112"/>
          <c:w val="0.80818422639165466"/>
          <c:h val="0.68998513844709808"/>
        </c:manualLayout>
      </c:layout>
      <c:lineChart>
        <c:grouping val="standard"/>
        <c:varyColors val="0"/>
        <c:ser>
          <c:idx val="0"/>
          <c:order val="0"/>
          <c:tx>
            <c:strRef>
              <c:f>計算!$D$134</c:f>
              <c:strCache>
                <c:ptCount val="1"/>
                <c:pt idx="0">
                  <c:v>建物</c:v>
                </c:pt>
              </c:strCache>
            </c:strRef>
          </c:tx>
          <c:spPr>
            <a:ln w="22225" cap="rnd">
              <a:solidFill>
                <a:srgbClr val="4472C4"/>
              </a:solidFill>
              <a:round/>
            </a:ln>
            <a:effectLst/>
          </c:spPr>
          <c:marker>
            <c:symbol val="circle"/>
            <c:size val="9"/>
            <c:spPr>
              <a:solidFill>
                <a:srgbClr val="4472C4"/>
              </a:solidFill>
              <a:ln w="9525">
                <a:noFill/>
                <a:round/>
              </a:ln>
              <a:effectLst/>
            </c:spPr>
          </c:marker>
          <c:dLbls>
            <c:delete val="1"/>
          </c:dLbls>
          <c:cat>
            <c:strRef>
              <c:f>[0]!グラフB</c:f>
              <c:strCache>
                <c:ptCount val="1"/>
                <c:pt idx="0">
                  <c:v>1/100 ～ 1/1000</c:v>
                </c:pt>
              </c:strCache>
            </c:strRef>
          </c:cat>
          <c:val>
            <c:numRef>
              <c:f>[0]!グラフB1</c:f>
              <c:numCache>
                <c:formatCode>#,##0.000_;;;</c:formatCode>
                <c:ptCount val="1"/>
                <c:pt idx="0">
                  <c:v>3.2827500000000005</c:v>
                </c:pt>
              </c:numCache>
            </c:numRef>
          </c:val>
          <c:smooth val="0"/>
          <c:extLst>
            <c:ext xmlns:c16="http://schemas.microsoft.com/office/drawing/2014/chart" uri="{C3380CC4-5D6E-409C-BE32-E72D297353CC}">
              <c16:uniqueId val="{00000000-C56B-402D-90C8-0C111C05992F}"/>
            </c:ext>
          </c:extLst>
        </c:ser>
        <c:ser>
          <c:idx val="1"/>
          <c:order val="1"/>
          <c:tx>
            <c:strRef>
              <c:f>計算!$E$134</c:f>
              <c:strCache>
                <c:ptCount val="1"/>
                <c:pt idx="0">
                  <c:v>償却資産</c:v>
                </c:pt>
              </c:strCache>
            </c:strRef>
          </c:tx>
          <c:spPr>
            <a:ln w="22225" cap="rnd">
              <a:solidFill>
                <a:srgbClr val="70AD47"/>
              </a:solidFill>
              <a:round/>
            </a:ln>
            <a:effectLst/>
          </c:spPr>
          <c:marker>
            <c:symbol val="square"/>
            <c:size val="9"/>
            <c:spPr>
              <a:solidFill>
                <a:srgbClr val="70AD47"/>
              </a:solidFill>
              <a:ln w="9525">
                <a:noFill/>
                <a:round/>
              </a:ln>
              <a:effectLst/>
            </c:spPr>
          </c:marker>
          <c:dLbls>
            <c:delete val="1"/>
          </c:dLbls>
          <c:cat>
            <c:strRef>
              <c:f>[0]!グラフB</c:f>
              <c:strCache>
                <c:ptCount val="1"/>
                <c:pt idx="0">
                  <c:v>1/100 ～ 1/1000</c:v>
                </c:pt>
              </c:strCache>
            </c:strRef>
          </c:cat>
          <c:val>
            <c:numRef>
              <c:f>[0]!グラフB2</c:f>
              <c:numCache>
                <c:formatCode>#,##0.000_;;;</c:formatCode>
                <c:ptCount val="1"/>
                <c:pt idx="0">
                  <c:v>0</c:v>
                </c:pt>
              </c:numCache>
            </c:numRef>
          </c:val>
          <c:smooth val="0"/>
          <c:extLst>
            <c:ext xmlns:c16="http://schemas.microsoft.com/office/drawing/2014/chart" uri="{C3380CC4-5D6E-409C-BE32-E72D297353CC}">
              <c16:uniqueId val="{00000001-C56B-402D-90C8-0C111C05992F}"/>
            </c:ext>
          </c:extLst>
        </c:ser>
        <c:ser>
          <c:idx val="2"/>
          <c:order val="2"/>
          <c:tx>
            <c:strRef>
              <c:f>計算!$F$134</c:f>
              <c:strCache>
                <c:ptCount val="1"/>
                <c:pt idx="0">
                  <c:v>在庫資産</c:v>
                </c:pt>
              </c:strCache>
            </c:strRef>
          </c:tx>
          <c:spPr>
            <a:ln w="22225" cap="rnd">
              <a:solidFill>
                <a:srgbClr val="FFC000"/>
              </a:solidFill>
              <a:round/>
            </a:ln>
            <a:effectLst/>
          </c:spPr>
          <c:marker>
            <c:symbol val="triangle"/>
            <c:size val="10"/>
            <c:spPr>
              <a:solidFill>
                <a:srgbClr val="FFC000"/>
              </a:solidFill>
              <a:ln w="9525">
                <a:noFill/>
                <a:round/>
              </a:ln>
              <a:effectLst/>
            </c:spPr>
          </c:marker>
          <c:dPt>
            <c:idx val="1"/>
            <c:marker>
              <c:symbol val="triangle"/>
              <c:size val="10"/>
              <c:spPr>
                <a:solidFill>
                  <a:srgbClr val="FFC000"/>
                </a:solidFill>
                <a:ln w="9525">
                  <a:noFill/>
                  <a:round/>
                </a:ln>
                <a:effectLst/>
              </c:spPr>
            </c:marker>
            <c:bubble3D val="0"/>
            <c:extLst>
              <c:ext xmlns:c16="http://schemas.microsoft.com/office/drawing/2014/chart" uri="{C3380CC4-5D6E-409C-BE32-E72D297353CC}">
                <c16:uniqueId val="{00000002-C56B-402D-90C8-0C111C05992F}"/>
              </c:ext>
            </c:extLst>
          </c:dPt>
          <c:dPt>
            <c:idx val="2"/>
            <c:marker>
              <c:symbol val="triangle"/>
              <c:size val="10"/>
              <c:spPr>
                <a:solidFill>
                  <a:srgbClr val="FFC000"/>
                </a:solidFill>
                <a:ln w="9525">
                  <a:noFill/>
                  <a:round/>
                </a:ln>
                <a:effectLst/>
              </c:spPr>
            </c:marker>
            <c:bubble3D val="0"/>
            <c:extLst>
              <c:ext xmlns:c16="http://schemas.microsoft.com/office/drawing/2014/chart" uri="{C3380CC4-5D6E-409C-BE32-E72D297353CC}">
                <c16:uniqueId val="{00000003-C56B-402D-90C8-0C111C05992F}"/>
              </c:ext>
            </c:extLst>
          </c:dPt>
          <c:dPt>
            <c:idx val="3"/>
            <c:marker>
              <c:symbol val="triangle"/>
              <c:size val="10"/>
              <c:spPr>
                <a:solidFill>
                  <a:srgbClr val="FFC000"/>
                </a:solidFill>
                <a:ln w="9525">
                  <a:noFill/>
                  <a:round/>
                </a:ln>
                <a:effectLst/>
              </c:spPr>
            </c:marker>
            <c:bubble3D val="0"/>
            <c:extLst>
              <c:ext xmlns:c16="http://schemas.microsoft.com/office/drawing/2014/chart" uri="{C3380CC4-5D6E-409C-BE32-E72D297353CC}">
                <c16:uniqueId val="{00000004-C56B-402D-90C8-0C111C05992F}"/>
              </c:ext>
            </c:extLst>
          </c:dPt>
          <c:dLbls>
            <c:delete val="1"/>
          </c:dLbls>
          <c:cat>
            <c:strRef>
              <c:f>[0]!グラフB</c:f>
              <c:strCache>
                <c:ptCount val="1"/>
                <c:pt idx="0">
                  <c:v>1/100 ～ 1/1000</c:v>
                </c:pt>
              </c:strCache>
            </c:strRef>
          </c:cat>
          <c:val>
            <c:numRef>
              <c:f>[0]!グラフB3</c:f>
              <c:numCache>
                <c:formatCode>#,##0.000_;;;</c:formatCode>
                <c:ptCount val="1"/>
                <c:pt idx="0">
                  <c:v>0</c:v>
                </c:pt>
              </c:numCache>
            </c:numRef>
          </c:val>
          <c:smooth val="0"/>
          <c:extLst>
            <c:ext xmlns:c16="http://schemas.microsoft.com/office/drawing/2014/chart" uri="{C3380CC4-5D6E-409C-BE32-E72D297353CC}">
              <c16:uniqueId val="{00000005-C56B-402D-90C8-0C111C05992F}"/>
            </c:ext>
          </c:extLst>
        </c:ser>
        <c:ser>
          <c:idx val="3"/>
          <c:order val="3"/>
          <c:tx>
            <c:strRef>
              <c:f>計算!$G$134</c:f>
              <c:strCache>
                <c:ptCount val="1"/>
                <c:pt idx="0">
                  <c:v>営業停止</c:v>
                </c:pt>
              </c:strCache>
            </c:strRef>
          </c:tx>
          <c:spPr>
            <a:ln w="22225" cap="rnd">
              <a:solidFill>
                <a:srgbClr val="969696"/>
              </a:solidFill>
              <a:round/>
            </a:ln>
            <a:effectLst/>
          </c:spPr>
          <c:marker>
            <c:symbol val="star"/>
            <c:size val="9"/>
            <c:spPr>
              <a:noFill/>
              <a:ln w="22225">
                <a:solidFill>
                  <a:srgbClr val="969696"/>
                </a:solidFill>
                <a:round/>
              </a:ln>
              <a:effectLst/>
            </c:spPr>
          </c:marker>
          <c:dLbls>
            <c:delete val="1"/>
          </c:dLbls>
          <c:cat>
            <c:strRef>
              <c:f>[0]!グラフB</c:f>
              <c:strCache>
                <c:ptCount val="1"/>
                <c:pt idx="0">
                  <c:v>1/100 ～ 1/1000</c:v>
                </c:pt>
              </c:strCache>
            </c:strRef>
          </c:cat>
          <c:val>
            <c:numRef>
              <c:f>[0]!グラフB4</c:f>
              <c:numCache>
                <c:formatCode>#,##0.000_;;;</c:formatCode>
                <c:ptCount val="1"/>
                <c:pt idx="0">
                  <c:v>0.78657534246575345</c:v>
                </c:pt>
              </c:numCache>
            </c:numRef>
          </c:val>
          <c:smooth val="0"/>
          <c:extLst>
            <c:ext xmlns:c16="http://schemas.microsoft.com/office/drawing/2014/chart" uri="{C3380CC4-5D6E-409C-BE32-E72D297353CC}">
              <c16:uniqueId val="{00000006-C56B-402D-90C8-0C111C05992F}"/>
            </c:ext>
          </c:extLst>
        </c:ser>
        <c:dLbls>
          <c:dLblPos val="ctr"/>
          <c:showLegendKey val="0"/>
          <c:showVal val="1"/>
          <c:showCatName val="0"/>
          <c:showSerName val="0"/>
          <c:showPercent val="0"/>
          <c:showBubbleSize val="0"/>
        </c:dLbls>
        <c:marker val="1"/>
        <c:smooth val="0"/>
        <c:axId val="140879744"/>
        <c:axId val="140881280"/>
      </c:lineChart>
      <c:catAx>
        <c:axId val="1408797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sz="1000">
                    <a:latin typeface="BIZ UDPゴシック" panose="020B0400000000000000" pitchFamily="50" charset="-128"/>
                    <a:ea typeface="BIZ UDPゴシック" panose="020B0400000000000000" pitchFamily="50" charset="-128"/>
                  </a:rPr>
                  <a:t>発生確率</a:t>
                </a:r>
              </a:p>
            </c:rich>
          </c:tx>
          <c:layout>
            <c:manualLayout>
              <c:xMode val="edge"/>
              <c:yMode val="edge"/>
              <c:x val="0.4704156238010852"/>
              <c:y val="0.88488658288574851"/>
            </c:manualLayout>
          </c:layout>
          <c:overlay val="0"/>
          <c:spPr>
            <a:noFill/>
            <a:ln>
              <a:noFill/>
            </a:ln>
            <a:effectLst/>
          </c:spPr>
          <c:txPr>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General" sourceLinked="1"/>
        <c:majorTickMark val="none"/>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81280"/>
        <c:crosses val="autoZero"/>
        <c:auto val="1"/>
        <c:lblAlgn val="ctr"/>
        <c:lblOffset val="0"/>
        <c:noMultiLvlLbl val="0"/>
      </c:catAx>
      <c:valAx>
        <c:axId val="140881280"/>
        <c:scaling>
          <c:orientation val="minMax"/>
        </c:scaling>
        <c:delete val="0"/>
        <c:axPos val="l"/>
        <c:majorGridlines>
          <c:spPr>
            <a:ln w="9525" cap="flat" cmpd="sng" algn="ctr">
              <a:solidFill>
                <a:schemeClr val="tx1">
                  <a:lumMod val="15000"/>
                  <a:lumOff val="85000"/>
                </a:schemeClr>
              </a:solidFill>
              <a:prstDash val="dash"/>
              <a:round/>
            </a:ln>
            <a:effectLst/>
          </c:spPr>
        </c:majorGridlines>
        <c:title>
          <c:tx>
            <c:rich>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a:latin typeface="BIZ UDPゴシック" panose="020B0400000000000000" pitchFamily="50" charset="-128"/>
                    <a:ea typeface="BIZ UDPゴシック" panose="020B0400000000000000" pitchFamily="50" charset="-128"/>
                  </a:rPr>
                  <a:t>（百万円）</a:t>
                </a:r>
              </a:p>
            </c:rich>
          </c:tx>
          <c:layout>
            <c:manualLayout>
              <c:xMode val="edge"/>
              <c:yMode val="edge"/>
              <c:x val="3.0162412993039442E-2"/>
              <c:y val="4.3050790008864775E-2"/>
            </c:manualLayout>
          </c:layout>
          <c:overlay val="0"/>
          <c:spPr>
            <a:noFill/>
            <a:ln>
              <a:noFill/>
            </a:ln>
            <a:effectLst/>
          </c:spPr>
          <c:txPr>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0_);[Red]\(#,##0\)" sourceLinked="0"/>
        <c:majorTickMark val="out"/>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79744"/>
        <c:crosses val="autoZero"/>
        <c:crossBetween val="between"/>
      </c:valAx>
      <c:spPr>
        <a:noFill/>
        <a:ln>
          <a:noFill/>
        </a:ln>
        <a:effectLst/>
      </c:spPr>
    </c:plotArea>
    <c:legend>
      <c:legendPos val="b"/>
      <c:layout>
        <c:manualLayout>
          <c:xMode val="edge"/>
          <c:yMode val="edge"/>
          <c:x val="0.14966619230451564"/>
          <c:y val="0.93630807738436672"/>
          <c:w val="0.69966528086419133"/>
          <c:h val="6.3691974689031997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span"/>
    <c:showDLblsOverMax val="0"/>
    <c:extLst/>
  </c:chart>
  <c:spPr>
    <a:solidFill>
      <a:schemeClr val="lt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sz="1400"/>
              <a:t>年平均被害期待額</a:t>
            </a:r>
          </a:p>
        </c:rich>
      </c:tx>
      <c:overlay val="0"/>
      <c:spPr>
        <a:noFill/>
        <a:ln>
          <a:noFill/>
        </a:ln>
        <a:effectLst/>
      </c:spPr>
      <c:txPr>
        <a:bodyPr rot="0" spcFirstLastPara="1" vertOverflow="ellipsis" vert="horz" wrap="square" anchor="ctr" anchorCtr="1"/>
        <a:lstStyle/>
        <a:p>
          <a:pPr>
            <a:defRPr sz="14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0335684076579252"/>
          <c:y val="0.12363758953191112"/>
          <c:w val="0.83844525927726132"/>
          <c:h val="0.68998513844709808"/>
        </c:manualLayout>
      </c:layout>
      <c:lineChart>
        <c:grouping val="standard"/>
        <c:varyColors val="0"/>
        <c:ser>
          <c:idx val="0"/>
          <c:order val="0"/>
          <c:tx>
            <c:strRef>
              <c:f>計算!$M$133</c:f>
              <c:strCache>
                <c:ptCount val="1"/>
                <c:pt idx="0">
                  <c:v>dummy</c:v>
                </c:pt>
              </c:strCache>
            </c:strRef>
          </c:tx>
          <c:spPr>
            <a:ln w="22225" cap="rnd">
              <a:noFill/>
              <a:round/>
            </a:ln>
            <a:effectLst/>
          </c:spPr>
          <c:marker>
            <c:symbol val="none"/>
          </c:marker>
          <c:dLbls>
            <c:delete val="1"/>
          </c:dLbls>
          <c:cat>
            <c:numRef>
              <c:f>計算!$L$134:$L$140</c:f>
              <c:numCache>
                <c:formatCode>?/####</c:formatCode>
                <c:ptCount val="7"/>
                <c:pt idx="0">
                  <c:v>0.01</c:v>
                </c:pt>
                <c:pt idx="1">
                  <c:v>1E-3</c:v>
                </c:pt>
                <c:pt idx="2">
                  <c:v>0</c:v>
                </c:pt>
                <c:pt idx="3">
                  <c:v>0</c:v>
                </c:pt>
                <c:pt idx="4">
                  <c:v>0</c:v>
                </c:pt>
                <c:pt idx="5">
                  <c:v>0</c:v>
                </c:pt>
                <c:pt idx="6">
                  <c:v>0</c:v>
                </c:pt>
              </c:numCache>
            </c:numRef>
          </c:cat>
          <c:val>
            <c:numRef>
              <c:f>計算!$M$134:$M$140</c:f>
              <c:numCache>
                <c:formatCode>General</c:formatCode>
                <c:ptCount val="7"/>
              </c:numCache>
            </c:numRef>
          </c:val>
          <c:smooth val="0"/>
          <c:extLst>
            <c:ext xmlns:c16="http://schemas.microsoft.com/office/drawing/2014/chart" uri="{C3380CC4-5D6E-409C-BE32-E72D297353CC}">
              <c16:uniqueId val="{00000000-92A9-4E51-A3FA-16966499C313}"/>
            </c:ext>
          </c:extLst>
        </c:ser>
        <c:dLbls>
          <c:dLblPos val="ctr"/>
          <c:showLegendKey val="0"/>
          <c:showVal val="1"/>
          <c:showCatName val="0"/>
          <c:showSerName val="0"/>
          <c:showPercent val="0"/>
          <c:showBubbleSize val="0"/>
        </c:dLbls>
        <c:marker val="1"/>
        <c:smooth val="0"/>
        <c:axId val="140879744"/>
        <c:axId val="140881280"/>
      </c:lineChart>
      <c:lineChart>
        <c:grouping val="standard"/>
        <c:varyColors val="0"/>
        <c:ser>
          <c:idx val="1"/>
          <c:order val="1"/>
          <c:tx>
            <c:strRef>
              <c:f>計算!$N$133</c:f>
              <c:strCache>
                <c:ptCount val="1"/>
                <c:pt idx="0">
                  <c:v>建物</c:v>
                </c:pt>
              </c:strCache>
            </c:strRef>
          </c:tx>
          <c:spPr>
            <a:ln w="22225" cap="rnd">
              <a:solidFill>
                <a:srgbClr val="70AD47"/>
              </a:solidFill>
              <a:round/>
            </a:ln>
            <a:effectLst/>
          </c:spPr>
          <c:marker>
            <c:symbol val="square"/>
            <c:size val="9"/>
            <c:spPr>
              <a:solidFill>
                <a:srgbClr val="70AD47"/>
              </a:solidFill>
              <a:ln w="9525">
                <a:noFill/>
                <a:round/>
              </a:ln>
              <a:effectLst/>
            </c:spPr>
          </c:marker>
          <c:cat>
            <c:strRef>
              <c:extLst>
                <c:ext xmlns:c15="http://schemas.microsoft.com/office/drawing/2012/chart" uri="{02D57815-91ED-43cb-92C2-25804820EDAC}">
                  <c15:fullRef>
                    <c15:sqref>計算!$K$134:$L$140</c15:sqref>
                  </c15:fullRef>
                </c:ext>
              </c:extLst>
              <c:f>計算!$K$135:$L$140</c:f>
              <c:strCache>
                <c:ptCount val="6"/>
                <c:pt idx="0">
                  <c:v>1/1000</c:v>
                </c:pt>
                <c:pt idx="1">
                  <c:v>0/1</c:v>
                </c:pt>
                <c:pt idx="2">
                  <c:v>0/1</c:v>
                </c:pt>
                <c:pt idx="3">
                  <c:v>0/1</c:v>
                </c:pt>
                <c:pt idx="4">
                  <c:v>0/1</c:v>
                </c:pt>
                <c:pt idx="5">
                  <c:v>0/1</c:v>
                </c:pt>
              </c:strCache>
            </c:strRef>
          </c:cat>
          <c:val>
            <c:numRef>
              <c:extLst>
                <c:ext xmlns:c15="http://schemas.microsoft.com/office/drawing/2012/chart" uri="{02D57815-91ED-43cb-92C2-25804820EDAC}">
                  <c15:fullRef>
                    <c15:sqref>計算!$N$134:$N$140</c15:sqref>
                  </c15:fullRef>
                </c:ext>
              </c:extLst>
              <c:f>計算!$N$135:$N$140</c:f>
              <c:numCache>
                <c:formatCode>#,##0.000_;;;</c:formatCode>
                <c:ptCount val="6"/>
                <c:pt idx="0">
                  <c:v>3.2827500000000005</c:v>
                </c:pt>
                <c:pt idx="1" formatCode="General">
                  <c:v>0</c:v>
                </c:pt>
                <c:pt idx="2" formatCode="General">
                  <c:v>0</c:v>
                </c:pt>
                <c:pt idx="3" formatCode="General">
                  <c:v>0</c:v>
                </c:pt>
                <c:pt idx="4" formatCode="General">
                  <c:v>0</c:v>
                </c:pt>
                <c:pt idx="5" formatCode="General">
                  <c:v>0</c:v>
                </c:pt>
              </c:numCache>
            </c:numRef>
          </c:val>
          <c:smooth val="0"/>
          <c:extLst>
            <c:ext xmlns:c16="http://schemas.microsoft.com/office/drawing/2014/chart" uri="{C3380CC4-5D6E-409C-BE32-E72D297353CC}">
              <c16:uniqueId val="{00000001-92A9-4E51-A3FA-16966499C313}"/>
            </c:ext>
          </c:extLst>
        </c:ser>
        <c:ser>
          <c:idx val="2"/>
          <c:order val="2"/>
          <c:tx>
            <c:strRef>
              <c:f>計算!$O$133</c:f>
              <c:strCache>
                <c:ptCount val="1"/>
                <c:pt idx="0">
                  <c:v>建物以外の償却資産</c:v>
                </c:pt>
              </c:strCache>
            </c:strRef>
          </c:tx>
          <c:spPr>
            <a:ln w="22225" cap="rnd">
              <a:solidFill>
                <a:srgbClr val="FFC000"/>
              </a:solidFill>
              <a:round/>
            </a:ln>
            <a:effectLst/>
          </c:spPr>
          <c:marker>
            <c:symbol val="triangle"/>
            <c:size val="10"/>
            <c:spPr>
              <a:solidFill>
                <a:srgbClr val="FFC000"/>
              </a:solidFill>
              <a:ln w="9525">
                <a:noFill/>
                <a:round/>
              </a:ln>
              <a:effectLst/>
            </c:spPr>
          </c:marker>
          <c:dPt>
            <c:idx val="0"/>
            <c:marker>
              <c:symbol val="triangle"/>
              <c:size val="10"/>
              <c:spPr>
                <a:solidFill>
                  <a:srgbClr val="FFC000"/>
                </a:solidFill>
                <a:ln w="9525">
                  <a:noFill/>
                  <a:round/>
                </a:ln>
                <a:effectLst/>
              </c:spPr>
            </c:marker>
            <c:bubble3D val="0"/>
            <c:extLst>
              <c:ext xmlns:c16="http://schemas.microsoft.com/office/drawing/2014/chart" uri="{C3380CC4-5D6E-409C-BE32-E72D297353CC}">
                <c16:uniqueId val="{00000002-92A9-4E51-A3FA-16966499C313}"/>
              </c:ext>
            </c:extLst>
          </c:dPt>
          <c:dPt>
            <c:idx val="1"/>
            <c:marker>
              <c:symbol val="triangle"/>
              <c:size val="10"/>
              <c:spPr>
                <a:solidFill>
                  <a:srgbClr val="FFC000"/>
                </a:solidFill>
                <a:ln w="9525">
                  <a:noFill/>
                  <a:round/>
                </a:ln>
                <a:effectLst/>
              </c:spPr>
            </c:marker>
            <c:bubble3D val="0"/>
            <c:extLst>
              <c:ext xmlns:c16="http://schemas.microsoft.com/office/drawing/2014/chart" uri="{C3380CC4-5D6E-409C-BE32-E72D297353CC}">
                <c16:uniqueId val="{00000003-92A9-4E51-A3FA-16966499C313}"/>
              </c:ext>
            </c:extLst>
          </c:dPt>
          <c:dPt>
            <c:idx val="2"/>
            <c:marker>
              <c:symbol val="triangle"/>
              <c:size val="10"/>
              <c:spPr>
                <a:solidFill>
                  <a:srgbClr val="FFC000"/>
                </a:solidFill>
                <a:ln w="9525">
                  <a:noFill/>
                  <a:round/>
                </a:ln>
                <a:effectLst/>
              </c:spPr>
            </c:marker>
            <c:bubble3D val="0"/>
            <c:extLst>
              <c:ext xmlns:c16="http://schemas.microsoft.com/office/drawing/2014/chart" uri="{C3380CC4-5D6E-409C-BE32-E72D297353CC}">
                <c16:uniqueId val="{00000004-92A9-4E51-A3FA-16966499C313}"/>
              </c:ext>
            </c:extLst>
          </c:dPt>
          <c:cat>
            <c:strRef>
              <c:extLst>
                <c:ext xmlns:c15="http://schemas.microsoft.com/office/drawing/2012/chart" uri="{02D57815-91ED-43cb-92C2-25804820EDAC}">
                  <c15:fullRef>
                    <c15:sqref>計算!$K$134:$L$140</c15:sqref>
                  </c15:fullRef>
                </c:ext>
              </c:extLst>
              <c:f>計算!$K$135:$L$140</c:f>
              <c:strCache>
                <c:ptCount val="6"/>
                <c:pt idx="0">
                  <c:v>1/1000</c:v>
                </c:pt>
                <c:pt idx="1">
                  <c:v>0/1</c:v>
                </c:pt>
                <c:pt idx="2">
                  <c:v>0/1</c:v>
                </c:pt>
                <c:pt idx="3">
                  <c:v>0/1</c:v>
                </c:pt>
                <c:pt idx="4">
                  <c:v>0/1</c:v>
                </c:pt>
                <c:pt idx="5">
                  <c:v>0/1</c:v>
                </c:pt>
              </c:strCache>
            </c:strRef>
          </c:cat>
          <c:val>
            <c:numRef>
              <c:extLst>
                <c:ext xmlns:c15="http://schemas.microsoft.com/office/drawing/2012/chart" uri="{02D57815-91ED-43cb-92C2-25804820EDAC}">
                  <c15:fullRef>
                    <c15:sqref>計算!$O$134:$O$140</c15:sqref>
                  </c15:fullRef>
                </c:ext>
              </c:extLst>
              <c:f>計算!$O$135:$O$140</c:f>
              <c:numCache>
                <c:formatCode>General</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5-92A9-4E51-A3FA-16966499C313}"/>
            </c:ext>
          </c:extLst>
        </c:ser>
        <c:ser>
          <c:idx val="3"/>
          <c:order val="3"/>
          <c:tx>
            <c:strRef>
              <c:f>計算!$P$133</c:f>
              <c:strCache>
                <c:ptCount val="1"/>
                <c:pt idx="0">
                  <c:v>在庫資産</c:v>
                </c:pt>
              </c:strCache>
            </c:strRef>
          </c:tx>
          <c:spPr>
            <a:ln w="22225" cap="rnd">
              <a:solidFill>
                <a:srgbClr val="969696"/>
              </a:solidFill>
              <a:round/>
            </a:ln>
            <a:effectLst/>
          </c:spPr>
          <c:marker>
            <c:symbol val="star"/>
            <c:size val="9"/>
            <c:spPr>
              <a:noFill/>
              <a:ln w="22225">
                <a:solidFill>
                  <a:srgbClr val="969696"/>
                </a:solidFill>
                <a:round/>
              </a:ln>
              <a:effectLst/>
            </c:spPr>
          </c:marker>
          <c:cat>
            <c:strRef>
              <c:extLst>
                <c:ext xmlns:c15="http://schemas.microsoft.com/office/drawing/2012/chart" uri="{02D57815-91ED-43cb-92C2-25804820EDAC}">
                  <c15:fullRef>
                    <c15:sqref>計算!$K$134:$L$140</c15:sqref>
                  </c15:fullRef>
                </c:ext>
              </c:extLst>
              <c:f>計算!$K$135:$L$140</c:f>
              <c:strCache>
                <c:ptCount val="6"/>
                <c:pt idx="0">
                  <c:v>1/1000</c:v>
                </c:pt>
                <c:pt idx="1">
                  <c:v>0/1</c:v>
                </c:pt>
                <c:pt idx="2">
                  <c:v>0/1</c:v>
                </c:pt>
                <c:pt idx="3">
                  <c:v>0/1</c:v>
                </c:pt>
                <c:pt idx="4">
                  <c:v>0/1</c:v>
                </c:pt>
                <c:pt idx="5">
                  <c:v>0/1</c:v>
                </c:pt>
              </c:strCache>
            </c:strRef>
          </c:cat>
          <c:val>
            <c:numRef>
              <c:extLst>
                <c:ext xmlns:c15="http://schemas.microsoft.com/office/drawing/2012/chart" uri="{02D57815-91ED-43cb-92C2-25804820EDAC}">
                  <c15:fullRef>
                    <c15:sqref>計算!$P$134:$P$140</c15:sqref>
                  </c15:fullRef>
                </c:ext>
              </c:extLst>
              <c:f>計算!$P$135:$P$140</c:f>
              <c:numCache>
                <c:formatCode>General</c:formatCode>
                <c:ptCount val="6"/>
                <c:pt idx="0">
                  <c:v>0</c:v>
                </c:pt>
                <c:pt idx="1">
                  <c:v>0</c:v>
                </c:pt>
                <c:pt idx="2">
                  <c:v>0</c:v>
                </c:pt>
                <c:pt idx="3">
                  <c:v>0</c:v>
                </c:pt>
                <c:pt idx="4">
                  <c:v>0</c:v>
                </c:pt>
                <c:pt idx="5">
                  <c:v>0</c:v>
                </c:pt>
              </c:numCache>
            </c:numRef>
          </c:val>
          <c:smooth val="0"/>
          <c:extLst>
            <c:ext xmlns:c16="http://schemas.microsoft.com/office/drawing/2014/chart" uri="{C3380CC4-5D6E-409C-BE32-E72D297353CC}">
              <c16:uniqueId val="{00000006-92A9-4E51-A3FA-16966499C313}"/>
            </c:ext>
          </c:extLst>
        </c:ser>
        <c:ser>
          <c:idx val="4"/>
          <c:order val="4"/>
          <c:tx>
            <c:strRef>
              <c:f>計算!$Q$133</c:f>
              <c:strCache>
                <c:ptCount val="1"/>
                <c:pt idx="0">
                  <c:v>営業停止</c:v>
                </c:pt>
              </c:strCache>
            </c:strRef>
          </c:tx>
          <c:spPr>
            <a:ln w="22225" cap="rnd">
              <a:solidFill>
                <a:schemeClr val="accent5"/>
              </a:solidFill>
              <a:round/>
            </a:ln>
            <a:effectLst/>
          </c:spPr>
          <c:marker>
            <c:symbol val="star"/>
            <c:size val="6"/>
            <c:spPr>
              <a:noFill/>
              <a:ln w="9525">
                <a:solidFill>
                  <a:schemeClr val="accent5"/>
                </a:solidFill>
                <a:round/>
              </a:ln>
              <a:effectLst/>
            </c:spPr>
          </c:marker>
          <c:cat>
            <c:strRef>
              <c:extLst>
                <c:ext xmlns:c15="http://schemas.microsoft.com/office/drawing/2012/chart" uri="{02D57815-91ED-43cb-92C2-25804820EDAC}">
                  <c15:fullRef>
                    <c15:sqref>計算!$K$134:$L$140</c15:sqref>
                  </c15:fullRef>
                </c:ext>
              </c:extLst>
              <c:f>計算!$K$135:$L$140</c:f>
              <c:strCache>
                <c:ptCount val="6"/>
                <c:pt idx="0">
                  <c:v>1/1000</c:v>
                </c:pt>
                <c:pt idx="1">
                  <c:v>0/1</c:v>
                </c:pt>
                <c:pt idx="2">
                  <c:v>0/1</c:v>
                </c:pt>
                <c:pt idx="3">
                  <c:v>0/1</c:v>
                </c:pt>
                <c:pt idx="4">
                  <c:v>0/1</c:v>
                </c:pt>
                <c:pt idx="5">
                  <c:v>0/1</c:v>
                </c:pt>
              </c:strCache>
            </c:strRef>
          </c:cat>
          <c:val>
            <c:numRef>
              <c:extLst>
                <c:ext xmlns:c15="http://schemas.microsoft.com/office/drawing/2012/chart" uri="{02D57815-91ED-43cb-92C2-25804820EDAC}">
                  <c15:fullRef>
                    <c15:sqref>計算!$Q$134:$Q$140</c15:sqref>
                  </c15:fullRef>
                </c:ext>
              </c:extLst>
              <c:f>計算!$Q$135:$Q$140</c:f>
              <c:numCache>
                <c:formatCode>General</c:formatCode>
                <c:ptCount val="6"/>
                <c:pt idx="0">
                  <c:v>0.78657534246575345</c:v>
                </c:pt>
                <c:pt idx="1">
                  <c:v>0</c:v>
                </c:pt>
                <c:pt idx="2">
                  <c:v>0</c:v>
                </c:pt>
                <c:pt idx="3">
                  <c:v>0</c:v>
                </c:pt>
                <c:pt idx="4">
                  <c:v>0</c:v>
                </c:pt>
                <c:pt idx="5">
                  <c:v>0</c:v>
                </c:pt>
              </c:numCache>
            </c:numRef>
          </c:val>
          <c:smooth val="0"/>
          <c:extLst>
            <c:ext xmlns:c16="http://schemas.microsoft.com/office/drawing/2014/chart" uri="{C3380CC4-5D6E-409C-BE32-E72D297353CC}">
              <c16:uniqueId val="{00000007-92A9-4E51-A3FA-16966499C313}"/>
            </c:ext>
          </c:extLst>
        </c:ser>
        <c:dLbls>
          <c:showLegendKey val="0"/>
          <c:showVal val="0"/>
          <c:showCatName val="0"/>
          <c:showSerName val="0"/>
          <c:showPercent val="0"/>
          <c:showBubbleSize val="0"/>
        </c:dLbls>
        <c:marker val="1"/>
        <c:smooth val="0"/>
        <c:axId val="2026781472"/>
        <c:axId val="2027588880"/>
      </c:lineChart>
      <c:catAx>
        <c:axId val="1408797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sz="1000">
                    <a:latin typeface="BIZ UDPゴシック" panose="020B0400000000000000" pitchFamily="50" charset="-128"/>
                    <a:ea typeface="BIZ UDPゴシック" panose="020B0400000000000000" pitchFamily="50" charset="-128"/>
                  </a:rPr>
                  <a:t>発生</a:t>
                </a:r>
                <a:r>
                  <a:rPr lang="ja-JP" sz="1000">
                    <a:latin typeface="BIZ UDPゴシック" panose="020B0400000000000000" pitchFamily="50" charset="-128"/>
                    <a:ea typeface="BIZ UDPゴシック" panose="020B0400000000000000" pitchFamily="50" charset="-128"/>
                  </a:rPr>
                  <a:t>確率</a:t>
                </a:r>
              </a:p>
            </c:rich>
          </c:tx>
          <c:layout>
            <c:manualLayout>
              <c:xMode val="edge"/>
              <c:yMode val="edge"/>
              <c:x val="0.4704156238010852"/>
              <c:y val="0.87164154977316588"/>
            </c:manualLayout>
          </c:layout>
          <c:overlay val="0"/>
          <c:spPr>
            <a:noFill/>
            <a:ln>
              <a:noFill/>
            </a:ln>
            <a:effectLst/>
          </c:spPr>
          <c:txPr>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 sourceLinked="1"/>
        <c:majorTickMark val="none"/>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81280"/>
        <c:crosses val="autoZero"/>
        <c:auto val="1"/>
        <c:lblAlgn val="ctr"/>
        <c:lblOffset val="0"/>
        <c:noMultiLvlLbl val="0"/>
      </c:catAx>
      <c:valAx>
        <c:axId val="140881280"/>
        <c:scaling>
          <c:orientation val="minMax"/>
        </c:scaling>
        <c:delete val="0"/>
        <c:axPos val="l"/>
        <c:majorGridlines>
          <c:spPr>
            <a:ln w="9525" cap="flat" cmpd="sng" algn="ctr">
              <a:solidFill>
                <a:schemeClr val="tx1">
                  <a:lumMod val="15000"/>
                  <a:lumOff val="85000"/>
                </a:schemeClr>
              </a:solidFill>
              <a:prstDash val="dash"/>
              <a:round/>
            </a:ln>
            <a:effectLst/>
          </c:spPr>
        </c:majorGridlines>
        <c:title>
          <c:tx>
            <c:rich>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t>（百万円）</a:t>
                </a:r>
              </a:p>
            </c:rich>
          </c:tx>
          <c:layout>
            <c:manualLayout>
              <c:xMode val="edge"/>
              <c:yMode val="edge"/>
              <c:x val="3.0162412993039442E-2"/>
              <c:y val="4.3050790008864775E-2"/>
            </c:manualLayout>
          </c:layout>
          <c:overlay val="0"/>
          <c:spPr>
            <a:noFill/>
            <a:ln>
              <a:noFill/>
            </a:ln>
            <a:effectLst/>
          </c:spPr>
          <c:txPr>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0_);[Red]\(#,##0\)" sourceLinked="0"/>
        <c:majorTickMark val="none"/>
        <c:minorTickMark val="none"/>
        <c:tickLblPos val="none"/>
        <c:spPr>
          <a:noFill/>
          <a:ln w="12700" cap="flat" cmpd="sng" algn="ctr">
            <a:solidFill>
              <a:srgbClr val="808080"/>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79744"/>
        <c:crosses val="autoZero"/>
        <c:crossBetween val="midCat"/>
      </c:valAx>
      <c:valAx>
        <c:axId val="2027588880"/>
        <c:scaling>
          <c:orientation val="minMax"/>
        </c:scaling>
        <c:delete val="0"/>
        <c:axPos val="l"/>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2026781472"/>
        <c:crosses val="autoZero"/>
        <c:crossBetween val="between"/>
      </c:valAx>
      <c:catAx>
        <c:axId val="2026781472"/>
        <c:scaling>
          <c:orientation val="minMax"/>
        </c:scaling>
        <c:delete val="0"/>
        <c:axPos val="t"/>
        <c:numFmt formatCode="General" sourceLinked="1"/>
        <c:majorTickMark val="out"/>
        <c:minorTickMark val="none"/>
        <c:tickLblPos val="none"/>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2027588880"/>
        <c:crosses val="max"/>
        <c:auto val="0"/>
        <c:lblAlgn val="ctr"/>
        <c:lblOffset val="100"/>
        <c:noMultiLvlLbl val="0"/>
      </c:catAx>
      <c:spPr>
        <a:noFill/>
        <a:ln>
          <a:noFill/>
        </a:ln>
        <a:effectLst/>
      </c:spPr>
    </c:plotArea>
    <c:legend>
      <c:legendPos val="b"/>
      <c:legendEntry>
        <c:idx val="0"/>
        <c:delete val="1"/>
      </c:legendEntry>
      <c:layout>
        <c:manualLayout>
          <c:xMode val="edge"/>
          <c:yMode val="edge"/>
          <c:x val="7.3064529775469692E-2"/>
          <c:y val="0.93610705532669347"/>
          <c:w val="0.85449596650402282"/>
          <c:h val="6.3681398368718806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span"/>
    <c:showDLblsOverMax val="0"/>
    <c:extLst/>
  </c:chart>
  <c:spPr>
    <a:solidFill>
      <a:schemeClr val="lt1"/>
    </a:solidFill>
    <a:ln w="9525" cap="flat" cmpd="sng" algn="ctr">
      <a:solidFill>
        <a:schemeClr val="tx1">
          <a:lumMod val="15000"/>
          <a:lumOff val="85000"/>
        </a:schemeClr>
      </a:solidFill>
      <a:round/>
    </a:ln>
    <a:effectLst/>
  </c:spPr>
  <c:txPr>
    <a:bodyPr/>
    <a:lstStyle/>
    <a:p>
      <a:pPr>
        <a:defRPr>
          <a:latin typeface="BIZ UDPゴシック" panose="020B0400000000000000" pitchFamily="50" charset="-128"/>
          <a:ea typeface="BIZ UDPゴシック" panose="020B0400000000000000" pitchFamily="50" charset="-128"/>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sz="1400">
                <a:latin typeface="BIZ UDPゴシック" panose="020B0400000000000000" pitchFamily="50" charset="-128"/>
                <a:ea typeface="BIZ UDPゴシック" panose="020B0400000000000000" pitchFamily="50" charset="-128"/>
              </a:rPr>
              <a:t>予想被害額</a:t>
            </a:r>
          </a:p>
        </c:rich>
      </c:tx>
      <c:overlay val="0"/>
      <c:spPr>
        <a:noFill/>
        <a:ln>
          <a:noFill/>
        </a:ln>
        <a:effectLst/>
      </c:spPr>
      <c:txPr>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1504740851709082"/>
          <c:y val="0.12363758953191112"/>
          <c:w val="0.80818422639165466"/>
          <c:h val="0.68998513844709808"/>
        </c:manualLayout>
      </c:layout>
      <c:lineChart>
        <c:grouping val="standard"/>
        <c:varyColors val="0"/>
        <c:ser>
          <c:idx val="0"/>
          <c:order val="0"/>
          <c:tx>
            <c:strRef>
              <c:f>計算!$D$124</c:f>
              <c:strCache>
                <c:ptCount val="1"/>
                <c:pt idx="0">
                  <c:v>建物</c:v>
                </c:pt>
              </c:strCache>
            </c:strRef>
          </c:tx>
          <c:spPr>
            <a:ln w="22225" cap="rnd">
              <a:solidFill>
                <a:srgbClr val="4472C4"/>
              </a:solidFill>
              <a:round/>
            </a:ln>
            <a:effectLst/>
          </c:spPr>
          <c:marker>
            <c:symbol val="circle"/>
            <c:size val="9"/>
            <c:spPr>
              <a:solidFill>
                <a:srgbClr val="4472C4"/>
              </a:solidFill>
              <a:ln w="9525">
                <a:noFill/>
                <a:round/>
              </a:ln>
              <a:effectLst/>
            </c:spPr>
          </c:marker>
          <c:dLbls>
            <c:delete val="1"/>
          </c:dLbls>
          <c:cat>
            <c:numRef>
              <c:f>[0]!グラフA</c:f>
              <c:numCache>
                <c:formatCode>General"年"</c:formatCode>
                <c:ptCount val="2"/>
                <c:pt idx="0">
                  <c:v>100</c:v>
                </c:pt>
                <c:pt idx="1">
                  <c:v>1000</c:v>
                </c:pt>
              </c:numCache>
            </c:numRef>
          </c:cat>
          <c:val>
            <c:numRef>
              <c:f>[0]!グラフA1</c:f>
              <c:numCache>
                <c:formatCode>#,##0.0_;;;</c:formatCode>
                <c:ptCount val="2"/>
                <c:pt idx="0">
                  <c:v>326.5</c:v>
                </c:pt>
                <c:pt idx="1">
                  <c:v>403</c:v>
                </c:pt>
              </c:numCache>
            </c:numRef>
          </c:val>
          <c:smooth val="0"/>
          <c:extLst>
            <c:ext xmlns:c16="http://schemas.microsoft.com/office/drawing/2014/chart" uri="{C3380CC4-5D6E-409C-BE32-E72D297353CC}">
              <c16:uniqueId val="{00000000-6780-42C2-8551-21203B45EFBE}"/>
            </c:ext>
          </c:extLst>
        </c:ser>
        <c:ser>
          <c:idx val="1"/>
          <c:order val="1"/>
          <c:tx>
            <c:strRef>
              <c:f>計算!$E$124</c:f>
              <c:strCache>
                <c:ptCount val="1"/>
                <c:pt idx="0">
                  <c:v>償却資産</c:v>
                </c:pt>
              </c:strCache>
            </c:strRef>
          </c:tx>
          <c:spPr>
            <a:ln w="22225" cap="rnd">
              <a:solidFill>
                <a:srgbClr val="70AD47"/>
              </a:solidFill>
              <a:round/>
            </a:ln>
            <a:effectLst/>
          </c:spPr>
          <c:marker>
            <c:symbol val="square"/>
            <c:size val="9"/>
            <c:spPr>
              <a:solidFill>
                <a:srgbClr val="70AD47"/>
              </a:solidFill>
              <a:ln w="9525">
                <a:noFill/>
                <a:round/>
              </a:ln>
              <a:effectLst/>
            </c:spPr>
          </c:marker>
          <c:dLbls>
            <c:delete val="1"/>
          </c:dLbls>
          <c:cat>
            <c:numRef>
              <c:f>[0]!グラフA</c:f>
              <c:numCache>
                <c:formatCode>General"年"</c:formatCode>
                <c:ptCount val="2"/>
                <c:pt idx="0">
                  <c:v>100</c:v>
                </c:pt>
                <c:pt idx="1">
                  <c:v>1000</c:v>
                </c:pt>
              </c:numCache>
            </c:numRef>
          </c:cat>
          <c:val>
            <c:numRef>
              <c:f>[0]!グラフA2</c:f>
              <c:numCache>
                <c:formatCode>#,##0.0_;;;</c:formatCode>
                <c:ptCount val="2"/>
                <c:pt idx="0">
                  <c:v>0</c:v>
                </c:pt>
                <c:pt idx="1">
                  <c:v>0</c:v>
                </c:pt>
              </c:numCache>
            </c:numRef>
          </c:val>
          <c:smooth val="0"/>
          <c:extLst>
            <c:ext xmlns:c16="http://schemas.microsoft.com/office/drawing/2014/chart" uri="{C3380CC4-5D6E-409C-BE32-E72D297353CC}">
              <c16:uniqueId val="{00000001-6780-42C2-8551-21203B45EFBE}"/>
            </c:ext>
          </c:extLst>
        </c:ser>
        <c:ser>
          <c:idx val="2"/>
          <c:order val="2"/>
          <c:tx>
            <c:strRef>
              <c:f>計算!$F$124</c:f>
              <c:strCache>
                <c:ptCount val="1"/>
                <c:pt idx="0">
                  <c:v>在庫資産</c:v>
                </c:pt>
              </c:strCache>
            </c:strRef>
          </c:tx>
          <c:spPr>
            <a:ln w="22225" cap="rnd">
              <a:solidFill>
                <a:srgbClr val="FFC000"/>
              </a:solidFill>
              <a:round/>
            </a:ln>
            <a:effectLst/>
          </c:spPr>
          <c:marker>
            <c:symbol val="triangle"/>
            <c:size val="10"/>
            <c:spPr>
              <a:solidFill>
                <a:srgbClr val="FFC000"/>
              </a:solidFill>
              <a:ln w="9525">
                <a:noFill/>
                <a:round/>
              </a:ln>
              <a:effectLst/>
            </c:spPr>
          </c:marker>
          <c:dPt>
            <c:idx val="1"/>
            <c:marker>
              <c:symbol val="triangle"/>
              <c:size val="10"/>
              <c:spPr>
                <a:solidFill>
                  <a:srgbClr val="FFC000"/>
                </a:solidFill>
                <a:ln w="9525">
                  <a:noFill/>
                  <a:round/>
                </a:ln>
                <a:effectLst/>
              </c:spPr>
            </c:marker>
            <c:bubble3D val="0"/>
            <c:extLst>
              <c:ext xmlns:c16="http://schemas.microsoft.com/office/drawing/2014/chart" uri="{C3380CC4-5D6E-409C-BE32-E72D297353CC}">
                <c16:uniqueId val="{00000002-6780-42C2-8551-21203B45EFBE}"/>
              </c:ext>
            </c:extLst>
          </c:dPt>
          <c:dPt>
            <c:idx val="2"/>
            <c:marker>
              <c:symbol val="triangle"/>
              <c:size val="10"/>
              <c:spPr>
                <a:solidFill>
                  <a:srgbClr val="FFC000"/>
                </a:solidFill>
                <a:ln w="9525">
                  <a:noFill/>
                  <a:round/>
                </a:ln>
                <a:effectLst/>
              </c:spPr>
            </c:marker>
            <c:bubble3D val="0"/>
            <c:extLst>
              <c:ext xmlns:c16="http://schemas.microsoft.com/office/drawing/2014/chart" uri="{C3380CC4-5D6E-409C-BE32-E72D297353CC}">
                <c16:uniqueId val="{00000003-6780-42C2-8551-21203B45EFBE}"/>
              </c:ext>
            </c:extLst>
          </c:dPt>
          <c:dPt>
            <c:idx val="3"/>
            <c:marker>
              <c:symbol val="triangle"/>
              <c:size val="10"/>
              <c:spPr>
                <a:solidFill>
                  <a:srgbClr val="FFC000"/>
                </a:solidFill>
                <a:ln w="9525">
                  <a:noFill/>
                  <a:round/>
                </a:ln>
                <a:effectLst/>
              </c:spPr>
            </c:marker>
            <c:bubble3D val="0"/>
            <c:extLst>
              <c:ext xmlns:c16="http://schemas.microsoft.com/office/drawing/2014/chart" uri="{C3380CC4-5D6E-409C-BE32-E72D297353CC}">
                <c16:uniqueId val="{00000004-6780-42C2-8551-21203B45EFBE}"/>
              </c:ext>
            </c:extLst>
          </c:dPt>
          <c:dLbls>
            <c:delete val="1"/>
          </c:dLbls>
          <c:cat>
            <c:numRef>
              <c:f>[0]!グラフA</c:f>
              <c:numCache>
                <c:formatCode>General"年"</c:formatCode>
                <c:ptCount val="2"/>
                <c:pt idx="0">
                  <c:v>100</c:v>
                </c:pt>
                <c:pt idx="1">
                  <c:v>1000</c:v>
                </c:pt>
              </c:numCache>
            </c:numRef>
          </c:cat>
          <c:val>
            <c:numRef>
              <c:f>[0]!グラフA3</c:f>
              <c:numCache>
                <c:formatCode>#,##0.0_;;;</c:formatCode>
                <c:ptCount val="2"/>
                <c:pt idx="0">
                  <c:v>0</c:v>
                </c:pt>
                <c:pt idx="1">
                  <c:v>0</c:v>
                </c:pt>
              </c:numCache>
            </c:numRef>
          </c:val>
          <c:smooth val="0"/>
          <c:extLst>
            <c:ext xmlns:c16="http://schemas.microsoft.com/office/drawing/2014/chart" uri="{C3380CC4-5D6E-409C-BE32-E72D297353CC}">
              <c16:uniqueId val="{00000005-6780-42C2-8551-21203B45EFBE}"/>
            </c:ext>
          </c:extLst>
        </c:ser>
        <c:ser>
          <c:idx val="3"/>
          <c:order val="3"/>
          <c:tx>
            <c:strRef>
              <c:f>計算!$G$124</c:f>
              <c:strCache>
                <c:ptCount val="1"/>
                <c:pt idx="0">
                  <c:v>営業停止</c:v>
                </c:pt>
              </c:strCache>
            </c:strRef>
          </c:tx>
          <c:spPr>
            <a:ln w="22225" cap="rnd">
              <a:solidFill>
                <a:srgbClr val="969696"/>
              </a:solidFill>
              <a:round/>
            </a:ln>
            <a:effectLst/>
          </c:spPr>
          <c:marker>
            <c:symbol val="star"/>
            <c:size val="9"/>
            <c:spPr>
              <a:noFill/>
              <a:ln w="22225">
                <a:solidFill>
                  <a:srgbClr val="969696"/>
                </a:solidFill>
                <a:round/>
              </a:ln>
              <a:effectLst/>
            </c:spPr>
          </c:marker>
          <c:dLbls>
            <c:delete val="1"/>
          </c:dLbls>
          <c:cat>
            <c:numRef>
              <c:f>[0]!グラフA</c:f>
              <c:numCache>
                <c:formatCode>General"年"</c:formatCode>
                <c:ptCount val="2"/>
                <c:pt idx="0">
                  <c:v>100</c:v>
                </c:pt>
                <c:pt idx="1">
                  <c:v>1000</c:v>
                </c:pt>
              </c:numCache>
            </c:numRef>
          </c:cat>
          <c:val>
            <c:numRef>
              <c:f>[0]!グラフA4</c:f>
              <c:numCache>
                <c:formatCode>#,##0.0_;;;</c:formatCode>
                <c:ptCount val="2"/>
                <c:pt idx="0">
                  <c:v>71.232876712328761</c:v>
                </c:pt>
                <c:pt idx="1">
                  <c:v>103.56164383561642</c:v>
                </c:pt>
              </c:numCache>
            </c:numRef>
          </c:val>
          <c:smooth val="0"/>
          <c:extLst>
            <c:ext xmlns:c16="http://schemas.microsoft.com/office/drawing/2014/chart" uri="{C3380CC4-5D6E-409C-BE32-E72D297353CC}">
              <c16:uniqueId val="{00000006-6780-42C2-8551-21203B45EFBE}"/>
            </c:ext>
          </c:extLst>
        </c:ser>
        <c:dLbls>
          <c:dLblPos val="ctr"/>
          <c:showLegendKey val="0"/>
          <c:showVal val="1"/>
          <c:showCatName val="0"/>
          <c:showSerName val="0"/>
          <c:showPercent val="0"/>
          <c:showBubbleSize val="0"/>
        </c:dLbls>
        <c:marker val="1"/>
        <c:smooth val="0"/>
        <c:axId val="140879744"/>
        <c:axId val="140881280"/>
      </c:lineChart>
      <c:catAx>
        <c:axId val="1408797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sz="1000">
                    <a:latin typeface="BIZ UDPゴシック" panose="020B0400000000000000" pitchFamily="50" charset="-128"/>
                    <a:ea typeface="BIZ UDPゴシック" panose="020B0400000000000000" pitchFamily="50" charset="-128"/>
                  </a:rPr>
                  <a:t>再現期間</a:t>
                </a:r>
              </a:p>
            </c:rich>
          </c:tx>
          <c:layout>
            <c:manualLayout>
              <c:xMode val="edge"/>
              <c:yMode val="edge"/>
              <c:x val="0.4704156238010852"/>
              <c:y val="0.87164154977316588"/>
            </c:manualLayout>
          </c:layout>
          <c:overlay val="0"/>
          <c:spPr>
            <a:noFill/>
            <a:ln>
              <a:noFill/>
            </a:ln>
            <a:effectLst/>
          </c:spPr>
          <c:txPr>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General&quot;年&quot;" sourceLinked="1"/>
        <c:majorTickMark val="none"/>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1000" b="0"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81280"/>
        <c:crosses val="autoZero"/>
        <c:auto val="1"/>
        <c:lblAlgn val="ctr"/>
        <c:lblOffset val="0"/>
        <c:noMultiLvlLbl val="0"/>
      </c:catAx>
      <c:valAx>
        <c:axId val="140881280"/>
        <c:scaling>
          <c:orientation val="minMax"/>
        </c:scaling>
        <c:delete val="0"/>
        <c:axPos val="l"/>
        <c:majorGridlines>
          <c:spPr>
            <a:ln w="9525" cap="flat" cmpd="sng" algn="ctr">
              <a:solidFill>
                <a:schemeClr val="tx1">
                  <a:lumMod val="15000"/>
                  <a:lumOff val="85000"/>
                </a:schemeClr>
              </a:solidFill>
              <a:prstDash val="dash"/>
              <a:round/>
            </a:ln>
            <a:effectLst/>
          </c:spPr>
        </c:majorGridlines>
        <c:title>
          <c:tx>
            <c:rich>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a:latin typeface="BIZ UDPゴシック" panose="020B0400000000000000" pitchFamily="50" charset="-128"/>
                    <a:ea typeface="BIZ UDPゴシック" panose="020B0400000000000000" pitchFamily="50" charset="-128"/>
                  </a:rPr>
                  <a:t>（百万円）</a:t>
                </a:r>
              </a:p>
            </c:rich>
          </c:tx>
          <c:layout>
            <c:manualLayout>
              <c:xMode val="edge"/>
              <c:yMode val="edge"/>
              <c:x val="3.0162412993039442E-2"/>
              <c:y val="4.3050790008864775E-2"/>
            </c:manualLayout>
          </c:layout>
          <c:overlay val="0"/>
          <c:spPr>
            <a:noFill/>
            <a:ln>
              <a:noFill/>
            </a:ln>
            <a:effectLst/>
          </c:spPr>
          <c:txPr>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0;;;" sourceLinked="0"/>
        <c:majorTickMark val="out"/>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79744"/>
        <c:crosses val="autoZero"/>
        <c:crossBetween val="between"/>
      </c:valAx>
      <c:spPr>
        <a:noFill/>
        <a:ln>
          <a:noFill/>
        </a:ln>
        <a:effectLst/>
      </c:spPr>
    </c:plotArea>
    <c:legend>
      <c:legendPos val="b"/>
      <c:layout>
        <c:manualLayout>
          <c:xMode val="edge"/>
          <c:yMode val="edge"/>
          <c:x val="0.14965197215777262"/>
          <c:y val="0.93630807738436672"/>
          <c:w val="0.69966528086419133"/>
          <c:h val="6.3691974689031997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span"/>
    <c:showDLblsOverMax val="0"/>
    <c:extLst/>
  </c:chart>
  <c:spPr>
    <a:solidFill>
      <a:schemeClr val="lt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sz="1400">
                <a:latin typeface="BIZ UDPゴシック" panose="020B0400000000000000" pitchFamily="50" charset="-128"/>
                <a:ea typeface="BIZ UDPゴシック" panose="020B0400000000000000" pitchFamily="50" charset="-128"/>
              </a:rPr>
              <a:t>予想被害額</a:t>
            </a:r>
          </a:p>
        </c:rich>
      </c:tx>
      <c:overlay val="0"/>
      <c:spPr>
        <a:noFill/>
        <a:ln>
          <a:noFill/>
        </a:ln>
        <a:effectLst/>
      </c:spPr>
      <c:txPr>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1504740851709082"/>
          <c:y val="0.12363758953191112"/>
          <c:w val="0.80818422639165466"/>
          <c:h val="0.68998513844709808"/>
        </c:manualLayout>
      </c:layout>
      <c:areaChart>
        <c:grouping val="stacked"/>
        <c:varyColors val="0"/>
        <c:ser>
          <c:idx val="0"/>
          <c:order val="0"/>
          <c:tx>
            <c:strRef>
              <c:f>計算!$D$124</c:f>
              <c:strCache>
                <c:ptCount val="1"/>
                <c:pt idx="0">
                  <c:v>建物</c:v>
                </c:pt>
              </c:strCache>
            </c:strRef>
          </c:tx>
          <c:spPr>
            <a:solidFill>
              <a:schemeClr val="accent1">
                <a:lumMod val="40000"/>
                <a:lumOff val="60000"/>
              </a:schemeClr>
            </a:solidFill>
            <a:ln>
              <a:solidFill>
                <a:srgbClr val="4472C4"/>
              </a:solidFill>
            </a:ln>
            <a:effectLst/>
          </c:spPr>
          <c:dLbls>
            <c:delete val="1"/>
          </c:dLbls>
          <c:cat>
            <c:numRef>
              <c:f>[0]!グラフA</c:f>
              <c:numCache>
                <c:formatCode>General"年"</c:formatCode>
                <c:ptCount val="2"/>
                <c:pt idx="0">
                  <c:v>100</c:v>
                </c:pt>
                <c:pt idx="1">
                  <c:v>1000</c:v>
                </c:pt>
              </c:numCache>
            </c:numRef>
          </c:cat>
          <c:val>
            <c:numRef>
              <c:f>[0]!グラフA1</c:f>
              <c:numCache>
                <c:formatCode>#,##0.0_;;;</c:formatCode>
                <c:ptCount val="2"/>
                <c:pt idx="0">
                  <c:v>326.5</c:v>
                </c:pt>
                <c:pt idx="1">
                  <c:v>403</c:v>
                </c:pt>
              </c:numCache>
            </c:numRef>
          </c:val>
          <c:extLst>
            <c:ext xmlns:c16="http://schemas.microsoft.com/office/drawing/2014/chart" uri="{C3380CC4-5D6E-409C-BE32-E72D297353CC}">
              <c16:uniqueId val="{00000000-3FC4-47D5-8027-C537C5F170BC}"/>
            </c:ext>
          </c:extLst>
        </c:ser>
        <c:ser>
          <c:idx val="1"/>
          <c:order val="1"/>
          <c:tx>
            <c:strRef>
              <c:f>計算!$E$124</c:f>
              <c:strCache>
                <c:ptCount val="1"/>
                <c:pt idx="0">
                  <c:v>償却資産</c:v>
                </c:pt>
              </c:strCache>
            </c:strRef>
          </c:tx>
          <c:spPr>
            <a:solidFill>
              <a:schemeClr val="accent6">
                <a:lumMod val="40000"/>
                <a:lumOff val="60000"/>
              </a:schemeClr>
            </a:solidFill>
            <a:ln>
              <a:solidFill>
                <a:srgbClr val="70AD47"/>
              </a:solidFill>
            </a:ln>
            <a:effectLst/>
          </c:spPr>
          <c:dLbls>
            <c:delete val="1"/>
          </c:dLbls>
          <c:cat>
            <c:numRef>
              <c:f>[0]!グラフA</c:f>
              <c:numCache>
                <c:formatCode>General"年"</c:formatCode>
                <c:ptCount val="2"/>
                <c:pt idx="0">
                  <c:v>100</c:v>
                </c:pt>
                <c:pt idx="1">
                  <c:v>1000</c:v>
                </c:pt>
              </c:numCache>
            </c:numRef>
          </c:cat>
          <c:val>
            <c:numRef>
              <c:f>[0]!グラフA2</c:f>
              <c:numCache>
                <c:formatCode>#,##0.0_;;;</c:formatCode>
                <c:ptCount val="2"/>
                <c:pt idx="0">
                  <c:v>0</c:v>
                </c:pt>
                <c:pt idx="1">
                  <c:v>0</c:v>
                </c:pt>
              </c:numCache>
            </c:numRef>
          </c:val>
          <c:extLst>
            <c:ext xmlns:c16="http://schemas.microsoft.com/office/drawing/2014/chart" uri="{C3380CC4-5D6E-409C-BE32-E72D297353CC}">
              <c16:uniqueId val="{00000001-3FC4-47D5-8027-C537C5F170BC}"/>
            </c:ext>
          </c:extLst>
        </c:ser>
        <c:ser>
          <c:idx val="2"/>
          <c:order val="2"/>
          <c:tx>
            <c:strRef>
              <c:f>計算!$F$124</c:f>
              <c:strCache>
                <c:ptCount val="1"/>
                <c:pt idx="0">
                  <c:v>在庫資産</c:v>
                </c:pt>
              </c:strCache>
            </c:strRef>
          </c:tx>
          <c:spPr>
            <a:solidFill>
              <a:schemeClr val="accent4">
                <a:lumMod val="40000"/>
                <a:lumOff val="60000"/>
              </a:schemeClr>
            </a:solidFill>
            <a:ln>
              <a:solidFill>
                <a:srgbClr val="FFC000"/>
              </a:solidFill>
            </a:ln>
            <a:effectLst/>
          </c:spPr>
          <c:dPt>
            <c:idx val="1"/>
            <c:bubble3D val="0"/>
            <c:extLst>
              <c:ext xmlns:c16="http://schemas.microsoft.com/office/drawing/2014/chart" uri="{C3380CC4-5D6E-409C-BE32-E72D297353CC}">
                <c16:uniqueId val="{00000002-3FC4-47D5-8027-C537C5F170BC}"/>
              </c:ext>
            </c:extLst>
          </c:dPt>
          <c:dPt>
            <c:idx val="2"/>
            <c:bubble3D val="0"/>
            <c:extLst>
              <c:ext xmlns:c16="http://schemas.microsoft.com/office/drawing/2014/chart" uri="{C3380CC4-5D6E-409C-BE32-E72D297353CC}">
                <c16:uniqueId val="{00000003-3FC4-47D5-8027-C537C5F170BC}"/>
              </c:ext>
            </c:extLst>
          </c:dPt>
          <c:dPt>
            <c:idx val="3"/>
            <c:bubble3D val="0"/>
            <c:extLst>
              <c:ext xmlns:c16="http://schemas.microsoft.com/office/drawing/2014/chart" uri="{C3380CC4-5D6E-409C-BE32-E72D297353CC}">
                <c16:uniqueId val="{00000004-3FC4-47D5-8027-C537C5F170BC}"/>
              </c:ext>
            </c:extLst>
          </c:dPt>
          <c:dLbls>
            <c:delete val="1"/>
          </c:dLbls>
          <c:cat>
            <c:numRef>
              <c:f>[0]!グラフA</c:f>
              <c:numCache>
                <c:formatCode>General"年"</c:formatCode>
                <c:ptCount val="2"/>
                <c:pt idx="0">
                  <c:v>100</c:v>
                </c:pt>
                <c:pt idx="1">
                  <c:v>1000</c:v>
                </c:pt>
              </c:numCache>
            </c:numRef>
          </c:cat>
          <c:val>
            <c:numRef>
              <c:f>[0]!グラフA3</c:f>
              <c:numCache>
                <c:formatCode>#,##0.0_;;;</c:formatCode>
                <c:ptCount val="2"/>
                <c:pt idx="0">
                  <c:v>0</c:v>
                </c:pt>
                <c:pt idx="1">
                  <c:v>0</c:v>
                </c:pt>
              </c:numCache>
            </c:numRef>
          </c:val>
          <c:extLst>
            <c:ext xmlns:c16="http://schemas.microsoft.com/office/drawing/2014/chart" uri="{C3380CC4-5D6E-409C-BE32-E72D297353CC}">
              <c16:uniqueId val="{00000005-3FC4-47D5-8027-C537C5F170BC}"/>
            </c:ext>
          </c:extLst>
        </c:ser>
        <c:ser>
          <c:idx val="3"/>
          <c:order val="3"/>
          <c:tx>
            <c:strRef>
              <c:f>計算!$G$124</c:f>
              <c:strCache>
                <c:ptCount val="1"/>
                <c:pt idx="0">
                  <c:v>営業停止</c:v>
                </c:pt>
              </c:strCache>
            </c:strRef>
          </c:tx>
          <c:spPr>
            <a:solidFill>
              <a:schemeClr val="bg1">
                <a:lumMod val="85000"/>
              </a:schemeClr>
            </a:solidFill>
            <a:ln>
              <a:solidFill>
                <a:srgbClr val="969696"/>
              </a:solidFill>
            </a:ln>
            <a:effectLst/>
          </c:spPr>
          <c:dLbls>
            <c:delete val="1"/>
          </c:dLbls>
          <c:cat>
            <c:numRef>
              <c:f>[0]!グラフA</c:f>
              <c:numCache>
                <c:formatCode>General"年"</c:formatCode>
                <c:ptCount val="2"/>
                <c:pt idx="0">
                  <c:v>100</c:v>
                </c:pt>
                <c:pt idx="1">
                  <c:v>1000</c:v>
                </c:pt>
              </c:numCache>
            </c:numRef>
          </c:cat>
          <c:val>
            <c:numRef>
              <c:f>[0]!グラフA4</c:f>
              <c:numCache>
                <c:formatCode>#,##0.0_;;;</c:formatCode>
                <c:ptCount val="2"/>
                <c:pt idx="0">
                  <c:v>71.232876712328761</c:v>
                </c:pt>
                <c:pt idx="1">
                  <c:v>103.56164383561642</c:v>
                </c:pt>
              </c:numCache>
            </c:numRef>
          </c:val>
          <c:extLst>
            <c:ext xmlns:c16="http://schemas.microsoft.com/office/drawing/2014/chart" uri="{C3380CC4-5D6E-409C-BE32-E72D297353CC}">
              <c16:uniqueId val="{00000006-3FC4-47D5-8027-C537C5F170BC}"/>
            </c:ext>
          </c:extLst>
        </c:ser>
        <c:dLbls>
          <c:showLegendKey val="0"/>
          <c:showVal val="1"/>
          <c:showCatName val="0"/>
          <c:showSerName val="0"/>
          <c:showPercent val="0"/>
          <c:showBubbleSize val="0"/>
        </c:dLbls>
        <c:axId val="140879744"/>
        <c:axId val="140881280"/>
      </c:areaChart>
      <c:catAx>
        <c:axId val="1408797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sz="1000">
                    <a:latin typeface="BIZ UDPゴシック" panose="020B0400000000000000" pitchFamily="50" charset="-128"/>
                    <a:ea typeface="BIZ UDPゴシック" panose="020B0400000000000000" pitchFamily="50" charset="-128"/>
                  </a:rPr>
                  <a:t>再現期間</a:t>
                </a:r>
              </a:p>
            </c:rich>
          </c:tx>
          <c:layout>
            <c:manualLayout>
              <c:xMode val="edge"/>
              <c:yMode val="edge"/>
              <c:x val="0.4704156238010852"/>
              <c:y val="0.87164154977316588"/>
            </c:manualLayout>
          </c:layout>
          <c:overlay val="0"/>
          <c:spPr>
            <a:noFill/>
            <a:ln>
              <a:noFill/>
            </a:ln>
            <a:effectLst/>
          </c:spPr>
          <c:txPr>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General&quot;年&quot;" sourceLinked="1"/>
        <c:majorTickMark val="none"/>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1000" b="0"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81280"/>
        <c:crosses val="autoZero"/>
        <c:auto val="1"/>
        <c:lblAlgn val="ctr"/>
        <c:lblOffset val="0"/>
        <c:noMultiLvlLbl val="0"/>
      </c:catAx>
      <c:valAx>
        <c:axId val="140881280"/>
        <c:scaling>
          <c:orientation val="minMax"/>
        </c:scaling>
        <c:delete val="0"/>
        <c:axPos val="l"/>
        <c:majorGridlines>
          <c:spPr>
            <a:ln w="9525" cap="flat" cmpd="sng" algn="ctr">
              <a:solidFill>
                <a:schemeClr val="tx1">
                  <a:lumMod val="15000"/>
                  <a:lumOff val="85000"/>
                </a:schemeClr>
              </a:solidFill>
              <a:prstDash val="dash"/>
              <a:round/>
            </a:ln>
            <a:effectLst/>
          </c:spPr>
        </c:majorGridlines>
        <c:title>
          <c:tx>
            <c:rich>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a:latin typeface="BIZ UDPゴシック" panose="020B0400000000000000" pitchFamily="50" charset="-128"/>
                    <a:ea typeface="BIZ UDPゴシック" panose="020B0400000000000000" pitchFamily="50" charset="-128"/>
                  </a:rPr>
                  <a:t>（百万円）</a:t>
                </a:r>
              </a:p>
            </c:rich>
          </c:tx>
          <c:layout>
            <c:manualLayout>
              <c:xMode val="edge"/>
              <c:yMode val="edge"/>
              <c:x val="3.0162412993039442E-2"/>
              <c:y val="4.3050790008864775E-2"/>
            </c:manualLayout>
          </c:layout>
          <c:overlay val="0"/>
          <c:spPr>
            <a:noFill/>
            <a:ln>
              <a:noFill/>
            </a:ln>
            <a:effectLst/>
          </c:spPr>
          <c:txPr>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0;;;" sourceLinked="0"/>
        <c:majorTickMark val="out"/>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79744"/>
        <c:crosses val="autoZero"/>
        <c:crossBetween val="midCat"/>
      </c:valAx>
      <c:spPr>
        <a:noFill/>
        <a:ln>
          <a:noFill/>
        </a:ln>
        <a:effectLst/>
      </c:spPr>
    </c:plotArea>
    <c:legend>
      <c:legendPos val="b"/>
      <c:layout>
        <c:manualLayout>
          <c:xMode val="edge"/>
          <c:yMode val="edge"/>
          <c:x val="0.14965197215777262"/>
          <c:y val="0.93630807738436672"/>
          <c:w val="0.54896030245746696"/>
          <c:h val="5.5868391018051099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span"/>
    <c:showDLblsOverMax val="0"/>
    <c:extLst/>
  </c:chart>
  <c:spPr>
    <a:solidFill>
      <a:schemeClr val="lt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sz="1400">
                <a:latin typeface="BIZ UDPゴシック" panose="020B0400000000000000" pitchFamily="50" charset="-128"/>
                <a:ea typeface="BIZ UDPゴシック" panose="020B0400000000000000" pitchFamily="50" charset="-128"/>
              </a:rPr>
              <a:t>予想被害額</a:t>
            </a:r>
          </a:p>
        </c:rich>
      </c:tx>
      <c:overlay val="0"/>
      <c:spPr>
        <a:noFill/>
        <a:ln>
          <a:noFill/>
        </a:ln>
        <a:effectLst/>
      </c:spPr>
      <c:txPr>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1504740851709082"/>
          <c:y val="0.12363758953191112"/>
          <c:w val="0.80818422639165466"/>
          <c:h val="0.68998513844709808"/>
        </c:manualLayout>
      </c:layout>
      <c:lineChart>
        <c:grouping val="standard"/>
        <c:varyColors val="0"/>
        <c:ser>
          <c:idx val="0"/>
          <c:order val="0"/>
          <c:tx>
            <c:strRef>
              <c:f>計算!$H$241</c:f>
              <c:strCache>
                <c:ptCount val="1"/>
                <c:pt idx="0">
                  <c:v>建物</c:v>
                </c:pt>
              </c:strCache>
            </c:strRef>
          </c:tx>
          <c:spPr>
            <a:ln w="22225" cap="rnd">
              <a:solidFill>
                <a:srgbClr val="4472C4"/>
              </a:solidFill>
              <a:round/>
            </a:ln>
            <a:effectLst/>
          </c:spPr>
          <c:marker>
            <c:symbol val="circle"/>
            <c:size val="9"/>
            <c:spPr>
              <a:solidFill>
                <a:srgbClr val="4472C4"/>
              </a:solidFill>
              <a:ln w="9525">
                <a:noFill/>
                <a:round/>
              </a:ln>
              <a:effectLst/>
            </c:spPr>
          </c:marker>
          <c:dLbls>
            <c:delete val="1"/>
          </c:dLbls>
          <c:cat>
            <c:strRef>
              <c:f>計算!$G$242:$G$243</c:f>
              <c:strCache>
                <c:ptCount val="2"/>
                <c:pt idx="0">
                  <c:v>計画規模</c:v>
                </c:pt>
                <c:pt idx="1">
                  <c:v>想定最大規模</c:v>
                </c:pt>
              </c:strCache>
            </c:strRef>
          </c:cat>
          <c:val>
            <c:numRef>
              <c:f>計算!$H$242:$H$243</c:f>
              <c:numCache>
                <c:formatCode>#,##0.0_;;;</c:formatCode>
                <c:ptCount val="2"/>
                <c:pt idx="0">
                  <c:v>326.5</c:v>
                </c:pt>
                <c:pt idx="1">
                  <c:v>403</c:v>
                </c:pt>
              </c:numCache>
            </c:numRef>
          </c:val>
          <c:smooth val="0"/>
          <c:extLst>
            <c:ext xmlns:c16="http://schemas.microsoft.com/office/drawing/2014/chart" uri="{C3380CC4-5D6E-409C-BE32-E72D297353CC}">
              <c16:uniqueId val="{00000000-776D-4A3C-B32D-6B23C7D5B8B6}"/>
            </c:ext>
          </c:extLst>
        </c:ser>
        <c:ser>
          <c:idx val="3"/>
          <c:order val="1"/>
          <c:tx>
            <c:strRef>
              <c:f>計算!$I$241</c:f>
              <c:strCache>
                <c:ptCount val="1"/>
                <c:pt idx="0">
                  <c:v>営業停止</c:v>
                </c:pt>
              </c:strCache>
            </c:strRef>
          </c:tx>
          <c:spPr>
            <a:ln w="22225" cap="rnd">
              <a:solidFill>
                <a:srgbClr val="969696"/>
              </a:solidFill>
              <a:round/>
            </a:ln>
            <a:effectLst/>
          </c:spPr>
          <c:marker>
            <c:symbol val="star"/>
            <c:size val="9"/>
            <c:spPr>
              <a:noFill/>
              <a:ln w="22225">
                <a:solidFill>
                  <a:srgbClr val="969696"/>
                </a:solidFill>
                <a:round/>
              </a:ln>
              <a:effectLst/>
            </c:spPr>
          </c:marker>
          <c:dLbls>
            <c:delete val="1"/>
          </c:dLbls>
          <c:cat>
            <c:strRef>
              <c:f>計算!$G$242:$G$243</c:f>
              <c:strCache>
                <c:ptCount val="2"/>
                <c:pt idx="0">
                  <c:v>計画規模</c:v>
                </c:pt>
                <c:pt idx="1">
                  <c:v>想定最大規模</c:v>
                </c:pt>
              </c:strCache>
            </c:strRef>
          </c:cat>
          <c:val>
            <c:numRef>
              <c:f>計算!$I$242:$I$243</c:f>
              <c:numCache>
                <c:formatCode>#,##0.0_;;;</c:formatCode>
                <c:ptCount val="2"/>
                <c:pt idx="0">
                  <c:v>71.232876712328761</c:v>
                </c:pt>
                <c:pt idx="1">
                  <c:v>103.56164383561642</c:v>
                </c:pt>
              </c:numCache>
            </c:numRef>
          </c:val>
          <c:smooth val="0"/>
          <c:extLst>
            <c:ext xmlns:c16="http://schemas.microsoft.com/office/drawing/2014/chart" uri="{C3380CC4-5D6E-409C-BE32-E72D297353CC}">
              <c16:uniqueId val="{00000006-776D-4A3C-B32D-6B23C7D5B8B6}"/>
            </c:ext>
          </c:extLst>
        </c:ser>
        <c:dLbls>
          <c:dLblPos val="ctr"/>
          <c:showLegendKey val="0"/>
          <c:showVal val="1"/>
          <c:showCatName val="0"/>
          <c:showSerName val="0"/>
          <c:showPercent val="0"/>
          <c:showBubbleSize val="0"/>
        </c:dLbls>
        <c:marker val="1"/>
        <c:smooth val="0"/>
        <c:axId val="140879744"/>
        <c:axId val="140881280"/>
      </c:lineChart>
      <c:catAx>
        <c:axId val="1408797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sz="1000">
                    <a:latin typeface="BIZ UDPゴシック" panose="020B0400000000000000" pitchFamily="50" charset="-128"/>
                    <a:ea typeface="BIZ UDPゴシック" panose="020B0400000000000000" pitchFamily="50" charset="-128"/>
                  </a:rPr>
                  <a:t>確率年</a:t>
                </a:r>
              </a:p>
            </c:rich>
          </c:tx>
          <c:layout>
            <c:manualLayout>
              <c:xMode val="edge"/>
              <c:yMode val="edge"/>
              <c:x val="0.4704156238010852"/>
              <c:y val="0.87164154977316588"/>
            </c:manualLayout>
          </c:layout>
          <c:overlay val="0"/>
          <c:spPr>
            <a:noFill/>
            <a:ln>
              <a:noFill/>
            </a:ln>
            <a:effectLst/>
          </c:spPr>
          <c:txPr>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General" sourceLinked="1"/>
        <c:majorTickMark val="none"/>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1000" b="0"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81280"/>
        <c:crosses val="autoZero"/>
        <c:auto val="1"/>
        <c:lblAlgn val="ctr"/>
        <c:lblOffset val="0"/>
        <c:noMultiLvlLbl val="0"/>
      </c:catAx>
      <c:valAx>
        <c:axId val="140881280"/>
        <c:scaling>
          <c:orientation val="minMax"/>
        </c:scaling>
        <c:delete val="0"/>
        <c:axPos val="l"/>
        <c:majorGridlines>
          <c:spPr>
            <a:ln w="9525" cap="flat" cmpd="sng" algn="ctr">
              <a:solidFill>
                <a:schemeClr val="tx1">
                  <a:lumMod val="15000"/>
                  <a:lumOff val="85000"/>
                </a:schemeClr>
              </a:solidFill>
              <a:prstDash val="dash"/>
              <a:round/>
            </a:ln>
            <a:effectLst/>
          </c:spPr>
        </c:majorGridlines>
        <c:title>
          <c:tx>
            <c:rich>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a:latin typeface="BIZ UDPゴシック" panose="020B0400000000000000" pitchFamily="50" charset="-128"/>
                    <a:ea typeface="BIZ UDPゴシック" panose="020B0400000000000000" pitchFamily="50" charset="-128"/>
                  </a:rPr>
                  <a:t>（百万円）</a:t>
                </a:r>
              </a:p>
            </c:rich>
          </c:tx>
          <c:layout>
            <c:manualLayout>
              <c:xMode val="edge"/>
              <c:yMode val="edge"/>
              <c:x val="3.0162412993039442E-2"/>
              <c:y val="4.3050790008864775E-2"/>
            </c:manualLayout>
          </c:layout>
          <c:overlay val="0"/>
          <c:spPr>
            <a:noFill/>
            <a:ln>
              <a:noFill/>
            </a:ln>
            <a:effectLst/>
          </c:spPr>
          <c:txPr>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0;;;" sourceLinked="0"/>
        <c:majorTickMark val="out"/>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79744"/>
        <c:crosses val="autoZero"/>
        <c:crossBetween val="between"/>
      </c:valAx>
      <c:spPr>
        <a:noFill/>
        <a:ln>
          <a:noFill/>
        </a:ln>
        <a:effectLst/>
      </c:spPr>
    </c:plotArea>
    <c:legend>
      <c:legendPos val="b"/>
      <c:layout>
        <c:manualLayout>
          <c:xMode val="edge"/>
          <c:yMode val="edge"/>
          <c:x val="0.14965197215777262"/>
          <c:y val="0.93630807738436672"/>
          <c:w val="0.69966528086419133"/>
          <c:h val="6.3691974689031997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span"/>
    <c:showDLblsOverMax val="0"/>
    <c:extLst/>
  </c:chart>
  <c:spPr>
    <a:solidFill>
      <a:schemeClr val="lt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974096610731213E-2"/>
          <c:y val="1.8666670586177551E-2"/>
          <c:w val="0.86710282989068954"/>
          <c:h val="0.88892136775251818"/>
        </c:manualLayout>
      </c:layout>
      <c:scatterChart>
        <c:scatterStyle val="lineMarker"/>
        <c:varyColors val="0"/>
        <c:ser>
          <c:idx val="1"/>
          <c:order val="0"/>
          <c:tx>
            <c:v>浸水深（対数近似）</c:v>
          </c:tx>
          <c:spPr>
            <a:ln w="25400" cap="rnd">
              <a:noFill/>
              <a:round/>
            </a:ln>
            <a:effectLst/>
          </c:spPr>
          <c:marker>
            <c:symbol val="circle"/>
            <c:size val="2"/>
            <c:spPr>
              <a:solidFill>
                <a:schemeClr val="accent2"/>
              </a:solidFill>
              <a:ln w="9525">
                <a:solidFill>
                  <a:schemeClr val="accent2"/>
                </a:solidFill>
              </a:ln>
              <a:effectLst/>
            </c:spPr>
          </c:marker>
          <c:xVal>
            <c:numRef>
              <c:f>浸水深計算!$AB$2:$AB$1102</c:f>
              <c:numCache>
                <c:formatCode>General</c:formatCode>
                <c:ptCount val="1101"/>
                <c:pt idx="0">
                  <c:v>1</c:v>
                </c:pt>
                <c:pt idx="1">
                  <c:v>10</c:v>
                </c:pt>
                <c:pt idx="2">
                  <c:v>20</c:v>
                </c:pt>
                <c:pt idx="3">
                  <c:v>30</c:v>
                </c:pt>
                <c:pt idx="4">
                  <c:v>40</c:v>
                </c:pt>
                <c:pt idx="5">
                  <c:v>50</c:v>
                </c:pt>
                <c:pt idx="6">
                  <c:v>60</c:v>
                </c:pt>
                <c:pt idx="7">
                  <c:v>70</c:v>
                </c:pt>
                <c:pt idx="8">
                  <c:v>80</c:v>
                </c:pt>
                <c:pt idx="9">
                  <c:v>90</c:v>
                </c:pt>
                <c:pt idx="10">
                  <c:v>100</c:v>
                </c:pt>
                <c:pt idx="11">
                  <c:v>110</c:v>
                </c:pt>
                <c:pt idx="12">
                  <c:v>120</c:v>
                </c:pt>
                <c:pt idx="13">
                  <c:v>130</c:v>
                </c:pt>
                <c:pt idx="14">
                  <c:v>140</c:v>
                </c:pt>
                <c:pt idx="15">
                  <c:v>150</c:v>
                </c:pt>
                <c:pt idx="16">
                  <c:v>160</c:v>
                </c:pt>
                <c:pt idx="17">
                  <c:v>170</c:v>
                </c:pt>
                <c:pt idx="18">
                  <c:v>180</c:v>
                </c:pt>
                <c:pt idx="19">
                  <c:v>190</c:v>
                </c:pt>
                <c:pt idx="20">
                  <c:v>200</c:v>
                </c:pt>
                <c:pt idx="21">
                  <c:v>210</c:v>
                </c:pt>
                <c:pt idx="22">
                  <c:v>220</c:v>
                </c:pt>
                <c:pt idx="23">
                  <c:v>230</c:v>
                </c:pt>
                <c:pt idx="24">
                  <c:v>240</c:v>
                </c:pt>
                <c:pt idx="25">
                  <c:v>250</c:v>
                </c:pt>
                <c:pt idx="26">
                  <c:v>260</c:v>
                </c:pt>
                <c:pt idx="27">
                  <c:v>270</c:v>
                </c:pt>
                <c:pt idx="28">
                  <c:v>280</c:v>
                </c:pt>
                <c:pt idx="29">
                  <c:v>290</c:v>
                </c:pt>
                <c:pt idx="30">
                  <c:v>300</c:v>
                </c:pt>
                <c:pt idx="31">
                  <c:v>310</c:v>
                </c:pt>
                <c:pt idx="32">
                  <c:v>320</c:v>
                </c:pt>
                <c:pt idx="33">
                  <c:v>330</c:v>
                </c:pt>
                <c:pt idx="34">
                  <c:v>340</c:v>
                </c:pt>
                <c:pt idx="35">
                  <c:v>350</c:v>
                </c:pt>
                <c:pt idx="36">
                  <c:v>360</c:v>
                </c:pt>
                <c:pt idx="37">
                  <c:v>370</c:v>
                </c:pt>
                <c:pt idx="38">
                  <c:v>380</c:v>
                </c:pt>
                <c:pt idx="39">
                  <c:v>390</c:v>
                </c:pt>
                <c:pt idx="40">
                  <c:v>400</c:v>
                </c:pt>
                <c:pt idx="41">
                  <c:v>410</c:v>
                </c:pt>
                <c:pt idx="42">
                  <c:v>420</c:v>
                </c:pt>
                <c:pt idx="43">
                  <c:v>430</c:v>
                </c:pt>
                <c:pt idx="44">
                  <c:v>440</c:v>
                </c:pt>
                <c:pt idx="45">
                  <c:v>450</c:v>
                </c:pt>
                <c:pt idx="46">
                  <c:v>460</c:v>
                </c:pt>
                <c:pt idx="47">
                  <c:v>470</c:v>
                </c:pt>
                <c:pt idx="48">
                  <c:v>480</c:v>
                </c:pt>
                <c:pt idx="49">
                  <c:v>490</c:v>
                </c:pt>
                <c:pt idx="50">
                  <c:v>500</c:v>
                </c:pt>
                <c:pt idx="51">
                  <c:v>510</c:v>
                </c:pt>
                <c:pt idx="52">
                  <c:v>520</c:v>
                </c:pt>
                <c:pt idx="53">
                  <c:v>530</c:v>
                </c:pt>
                <c:pt idx="54">
                  <c:v>540</c:v>
                </c:pt>
                <c:pt idx="55">
                  <c:v>550</c:v>
                </c:pt>
                <c:pt idx="56">
                  <c:v>560</c:v>
                </c:pt>
                <c:pt idx="57">
                  <c:v>570</c:v>
                </c:pt>
                <c:pt idx="58">
                  <c:v>580</c:v>
                </c:pt>
                <c:pt idx="59">
                  <c:v>590</c:v>
                </c:pt>
                <c:pt idx="60">
                  <c:v>600</c:v>
                </c:pt>
                <c:pt idx="61">
                  <c:v>610</c:v>
                </c:pt>
                <c:pt idx="62">
                  <c:v>620</c:v>
                </c:pt>
                <c:pt idx="63">
                  <c:v>630</c:v>
                </c:pt>
                <c:pt idx="64">
                  <c:v>640</c:v>
                </c:pt>
                <c:pt idx="65">
                  <c:v>650</c:v>
                </c:pt>
                <c:pt idx="66">
                  <c:v>660</c:v>
                </c:pt>
                <c:pt idx="67">
                  <c:v>670</c:v>
                </c:pt>
                <c:pt idx="68">
                  <c:v>680</c:v>
                </c:pt>
                <c:pt idx="69">
                  <c:v>690</c:v>
                </c:pt>
                <c:pt idx="70">
                  <c:v>700</c:v>
                </c:pt>
                <c:pt idx="71">
                  <c:v>710</c:v>
                </c:pt>
                <c:pt idx="72">
                  <c:v>720</c:v>
                </c:pt>
                <c:pt idx="73">
                  <c:v>730</c:v>
                </c:pt>
                <c:pt idx="74">
                  <c:v>740</c:v>
                </c:pt>
                <c:pt idx="75">
                  <c:v>750</c:v>
                </c:pt>
                <c:pt idx="76">
                  <c:v>760</c:v>
                </c:pt>
                <c:pt idx="77">
                  <c:v>770</c:v>
                </c:pt>
                <c:pt idx="78">
                  <c:v>780</c:v>
                </c:pt>
                <c:pt idx="79">
                  <c:v>790</c:v>
                </c:pt>
                <c:pt idx="80">
                  <c:v>800</c:v>
                </c:pt>
                <c:pt idx="81">
                  <c:v>810</c:v>
                </c:pt>
                <c:pt idx="82">
                  <c:v>820</c:v>
                </c:pt>
                <c:pt idx="83">
                  <c:v>830</c:v>
                </c:pt>
                <c:pt idx="84">
                  <c:v>840</c:v>
                </c:pt>
                <c:pt idx="85">
                  <c:v>850</c:v>
                </c:pt>
                <c:pt idx="86">
                  <c:v>860</c:v>
                </c:pt>
                <c:pt idx="87">
                  <c:v>870</c:v>
                </c:pt>
                <c:pt idx="88">
                  <c:v>880</c:v>
                </c:pt>
                <c:pt idx="89">
                  <c:v>890</c:v>
                </c:pt>
                <c:pt idx="90">
                  <c:v>900</c:v>
                </c:pt>
                <c:pt idx="91">
                  <c:v>910</c:v>
                </c:pt>
                <c:pt idx="92">
                  <c:v>920</c:v>
                </c:pt>
                <c:pt idx="93">
                  <c:v>930</c:v>
                </c:pt>
                <c:pt idx="94">
                  <c:v>940</c:v>
                </c:pt>
                <c:pt idx="95">
                  <c:v>950</c:v>
                </c:pt>
                <c:pt idx="96">
                  <c:v>960</c:v>
                </c:pt>
                <c:pt idx="97">
                  <c:v>970</c:v>
                </c:pt>
                <c:pt idx="98">
                  <c:v>980</c:v>
                </c:pt>
                <c:pt idx="99">
                  <c:v>990</c:v>
                </c:pt>
                <c:pt idx="100">
                  <c:v>1000</c:v>
                </c:pt>
                <c:pt idx="101">
                  <c:v>1010</c:v>
                </c:pt>
                <c:pt idx="102">
                  <c:v>1020</c:v>
                </c:pt>
                <c:pt idx="103">
                  <c:v>1030</c:v>
                </c:pt>
                <c:pt idx="104">
                  <c:v>1040</c:v>
                </c:pt>
                <c:pt idx="105">
                  <c:v>1050</c:v>
                </c:pt>
                <c:pt idx="106">
                  <c:v>1060</c:v>
                </c:pt>
                <c:pt idx="107">
                  <c:v>1070</c:v>
                </c:pt>
                <c:pt idx="108">
                  <c:v>1080</c:v>
                </c:pt>
                <c:pt idx="109">
                  <c:v>1090</c:v>
                </c:pt>
                <c:pt idx="110">
                  <c:v>1100</c:v>
                </c:pt>
              </c:numCache>
            </c:numRef>
          </c:xVal>
          <c:yVal>
            <c:numRef>
              <c:f>浸水深計算!$AD$2:$AD$1102</c:f>
              <c:numCache>
                <c:formatCode>#,##0.000;[Red]\-#,##0.000</c:formatCode>
                <c:ptCount val="1101"/>
                <c:pt idx="0">
                  <c:v>-2.5591093774779772</c:v>
                </c:pt>
                <c:pt idx="1">
                  <c:v>-1.1427395849853179</c:v>
                </c:pt>
                <c:pt idx="2">
                  <c:v>-0.71636979249265909</c:v>
                </c:pt>
                <c:pt idx="3">
                  <c:v>-0.46695945244419246</c:v>
                </c:pt>
                <c:pt idx="4">
                  <c:v>-0.28999999999999959</c:v>
                </c:pt>
                <c:pt idx="5">
                  <c:v>-0.15273958498531837</c:v>
                </c:pt>
                <c:pt idx="6">
                  <c:v>-4.058965995153363E-2</c:v>
                </c:pt>
                <c:pt idx="7">
                  <c:v>5.4231750585628014E-2</c:v>
                </c:pt>
                <c:pt idx="8">
                  <c:v>0.13636979249265924</c:v>
                </c:pt>
                <c:pt idx="9">
                  <c:v>0.20882068009693278</c:v>
                </c:pt>
                <c:pt idx="10">
                  <c:v>0.27363020750734135</c:v>
                </c:pt>
                <c:pt idx="11">
                  <c:v>0.33225755639561028</c:v>
                </c:pt>
                <c:pt idx="12">
                  <c:v>0.38578013254112564</c:v>
                </c:pt>
                <c:pt idx="13">
                  <c:v>0.43501612977009341</c:v>
                </c:pt>
                <c:pt idx="14">
                  <c:v>0.48060154307828684</c:v>
                </c:pt>
                <c:pt idx="15">
                  <c:v>0.52304054755580731</c:v>
                </c:pt>
                <c:pt idx="16">
                  <c:v>0.56273958498531851</c:v>
                </c:pt>
                <c:pt idx="17">
                  <c:v>0.6000310984600441</c:v>
                </c:pt>
                <c:pt idx="18">
                  <c:v>0.63519047258959205</c:v>
                </c:pt>
                <c:pt idx="19">
                  <c:v>0.66844838744548118</c:v>
                </c:pt>
                <c:pt idx="20">
                  <c:v>0.70000000000000018</c:v>
                </c:pt>
                <c:pt idx="21">
                  <c:v>0.73001188312675325</c:v>
                </c:pt>
                <c:pt idx="22">
                  <c:v>0.75862734888826955</c:v>
                </c:pt>
                <c:pt idx="23">
                  <c:v>0.78597058754639759</c:v>
                </c:pt>
                <c:pt idx="24">
                  <c:v>0.81214992503378491</c:v>
                </c:pt>
                <c:pt idx="25">
                  <c:v>0.8372604150146814</c:v>
                </c:pt>
                <c:pt idx="26">
                  <c:v>0.86138592226275268</c:v>
                </c:pt>
                <c:pt idx="27">
                  <c:v>0.8846008126380589</c:v>
                </c:pt>
                <c:pt idx="28">
                  <c:v>0.90697133557094611</c:v>
                </c:pt>
                <c:pt idx="29">
                  <c:v>0.92855676384050634</c:v>
                </c:pt>
                <c:pt idx="30">
                  <c:v>0.94941034004846658</c:v>
                </c:pt>
                <c:pt idx="31">
                  <c:v>0.9695800678422315</c:v>
                </c:pt>
                <c:pt idx="32">
                  <c:v>0.98910937747797778</c:v>
                </c:pt>
                <c:pt idx="33">
                  <c:v>1.0080376889367355</c:v>
                </c:pt>
                <c:pt idx="34">
                  <c:v>1.0264008909527034</c:v>
                </c:pt>
                <c:pt idx="35">
                  <c:v>1.0442317505856278</c:v>
                </c:pt>
                <c:pt idx="36">
                  <c:v>1.0615602650822513</c:v>
                </c:pt>
                <c:pt idx="37">
                  <c:v>1.0784139655180818</c:v>
                </c:pt>
                <c:pt idx="38">
                  <c:v>1.0948181799381405</c:v>
                </c:pt>
                <c:pt idx="39">
                  <c:v>1.1107962623112191</c:v>
                </c:pt>
                <c:pt idx="40">
                  <c:v>1.126369792492659</c:v>
                </c:pt>
                <c:pt idx="41">
                  <c:v>1.1415587514923247</c:v>
                </c:pt>
                <c:pt idx="42">
                  <c:v>1.1563816756194125</c:v>
                </c:pt>
                <c:pt idx="43">
                  <c:v>1.1708557924872451</c:v>
                </c:pt>
                <c:pt idx="44">
                  <c:v>1.1849971413809284</c:v>
                </c:pt>
                <c:pt idx="45">
                  <c:v>1.198820680096933</c:v>
                </c:pt>
                <c:pt idx="46">
                  <c:v>1.2123403800390569</c:v>
                </c:pt>
                <c:pt idx="47">
                  <c:v>1.2255693110865136</c:v>
                </c:pt>
                <c:pt idx="48">
                  <c:v>1.2385197175264442</c:v>
                </c:pt>
                <c:pt idx="49">
                  <c:v>1.2512030861565737</c:v>
                </c:pt>
                <c:pt idx="50">
                  <c:v>1.2636302075073407</c:v>
                </c:pt>
                <c:pt idx="51">
                  <c:v>1.2758112310011689</c:v>
                </c:pt>
                <c:pt idx="52">
                  <c:v>1.287755714755412</c:v>
                </c:pt>
                <c:pt idx="53">
                  <c:v>1.2994726706412507</c:v>
                </c:pt>
                <c:pt idx="54">
                  <c:v>1.3109706051307177</c:v>
                </c:pt>
                <c:pt idx="55">
                  <c:v>1.3222575563956096</c:v>
                </c:pt>
                <c:pt idx="56">
                  <c:v>1.3333411280636054</c:v>
                </c:pt>
                <c:pt idx="57">
                  <c:v>1.3442285199866069</c:v>
                </c:pt>
                <c:pt idx="58">
                  <c:v>1.3549265563331656</c:v>
                </c:pt>
                <c:pt idx="59">
                  <c:v>1.3654417112794737</c:v>
                </c:pt>
                <c:pt idx="60">
                  <c:v>1.3757801325411259</c:v>
                </c:pt>
                <c:pt idx="61">
                  <c:v>1.3859476629598353</c:v>
                </c:pt>
                <c:pt idx="62">
                  <c:v>1.3959498603348908</c:v>
                </c:pt>
                <c:pt idx="63">
                  <c:v>1.4057920156678789</c:v>
                </c:pt>
                <c:pt idx="64">
                  <c:v>1.4154791699706362</c:v>
                </c:pt>
                <c:pt idx="65">
                  <c:v>1.4250161297700932</c:v>
                </c:pt>
                <c:pt idx="66">
                  <c:v>1.4344074814293948</c:v>
                </c:pt>
                <c:pt idx="67">
                  <c:v>1.4436576043921248</c:v>
                </c:pt>
                <c:pt idx="68">
                  <c:v>1.4527706834453618</c:v>
                </c:pt>
                <c:pt idx="69">
                  <c:v>1.4617507200875224</c:v>
                </c:pt>
                <c:pt idx="70">
                  <c:v>1.4706015430782866</c:v>
                </c:pt>
                <c:pt idx="71">
                  <c:v>1.4793268182402217</c:v>
                </c:pt>
                <c:pt idx="72">
                  <c:v>1.4879300575749097</c:v>
                </c:pt>
                <c:pt idx="73">
                  <c:v>1.4964146277503199</c:v>
                </c:pt>
                <c:pt idx="74">
                  <c:v>1.504783758010741</c:v>
                </c:pt>
                <c:pt idx="75">
                  <c:v>1.5130405475558071</c:v>
                </c:pt>
                <c:pt idx="76">
                  <c:v>1.5211879724307993</c:v>
                </c:pt>
                <c:pt idx="77">
                  <c:v>1.5292288919665555</c:v>
                </c:pt>
                <c:pt idx="78">
                  <c:v>1.5371660548038779</c:v>
                </c:pt>
                <c:pt idx="79">
                  <c:v>1.5450021045341735</c:v>
                </c:pt>
                <c:pt idx="80">
                  <c:v>1.5527395849853187</c:v>
                </c:pt>
                <c:pt idx="81">
                  <c:v>1.5603809451791841</c:v>
                </c:pt>
                <c:pt idx="82">
                  <c:v>1.5679285439849835</c:v>
                </c:pt>
                <c:pt idx="83">
                  <c:v>1.5753846544905894</c:v>
                </c:pt>
                <c:pt idx="84">
                  <c:v>1.5827514681120718</c:v>
                </c:pt>
                <c:pt idx="85">
                  <c:v>1.5900310984600443</c:v>
                </c:pt>
                <c:pt idx="86">
                  <c:v>1.5972255849799044</c:v>
                </c:pt>
                <c:pt idx="87">
                  <c:v>1.604336896381632</c:v>
                </c:pt>
                <c:pt idx="88">
                  <c:v>1.6113669338735876</c:v>
                </c:pt>
                <c:pt idx="89">
                  <c:v>1.6183175342136007</c:v>
                </c:pt>
                <c:pt idx="90">
                  <c:v>1.6251904725895923</c:v>
                </c:pt>
                <c:pt idx="91">
                  <c:v>1.6319874653410391</c:v>
                </c:pt>
                <c:pt idx="92">
                  <c:v>1.6387101725317166</c:v>
                </c:pt>
                <c:pt idx="93">
                  <c:v>1.6453602003833572</c:v>
                </c:pt>
                <c:pt idx="94">
                  <c:v>1.6519391035791733</c:v>
                </c:pt>
                <c:pt idx="95">
                  <c:v>1.658448387445481</c:v>
                </c:pt>
                <c:pt idx="96">
                  <c:v>1.664889510019103</c:v>
                </c:pt>
                <c:pt idx="97">
                  <c:v>1.6712638840076437</c:v>
                </c:pt>
                <c:pt idx="98">
                  <c:v>1.677572878649233</c:v>
                </c:pt>
                <c:pt idx="99">
                  <c:v>1.6838178214778612</c:v>
                </c:pt>
                <c:pt idx="100">
                  <c:v>1.6900000000000004</c:v>
                </c:pt>
                <c:pt idx="101">
                  <c:v>1.6961206632878048</c:v>
                </c:pt>
                <c:pt idx="102">
                  <c:v>1.7021810234938286</c:v>
                </c:pt>
                <c:pt idx="103">
                  <c:v>1.7081822572918464</c:v>
                </c:pt>
                <c:pt idx="104">
                  <c:v>1.7141255072480712</c:v>
                </c:pt>
                <c:pt idx="105">
                  <c:v>1.7200118831267535</c:v>
                </c:pt>
                <c:pt idx="106">
                  <c:v>1.72584246313391</c:v>
                </c:pt>
                <c:pt idx="107">
                  <c:v>1.7316182951026509</c:v>
                </c:pt>
                <c:pt idx="108">
                  <c:v>1.7373403976233766</c:v>
                </c:pt>
                <c:pt idx="109">
                  <c:v>1.743009761121888</c:v>
                </c:pt>
                <c:pt idx="110">
                  <c:v>1.7486273488882693</c:v>
                </c:pt>
              </c:numCache>
            </c:numRef>
          </c:yVal>
          <c:smooth val="0"/>
          <c:extLst>
            <c:ext xmlns:c16="http://schemas.microsoft.com/office/drawing/2014/chart" uri="{C3380CC4-5D6E-409C-BE32-E72D297353CC}">
              <c16:uniqueId val="{00000000-7036-457B-BAD5-DBFFB2F5BBFC}"/>
            </c:ext>
          </c:extLst>
        </c:ser>
        <c:ser>
          <c:idx val="0"/>
          <c:order val="1"/>
          <c:tx>
            <c:v>浸水想定による浸水深</c:v>
          </c:tx>
          <c:spPr>
            <a:ln w="25400" cap="rnd">
              <a:noFill/>
              <a:round/>
            </a:ln>
            <a:effectLst/>
          </c:spPr>
          <c:marker>
            <c:symbol val="circle"/>
            <c:size val="7"/>
            <c:spPr>
              <a:solidFill>
                <a:schemeClr val="accent1"/>
              </a:solidFill>
              <a:ln w="9525">
                <a:solidFill>
                  <a:schemeClr val="accent1"/>
                </a:solidFill>
              </a:ln>
              <a:effectLst/>
            </c:spPr>
          </c:marker>
          <c:xVal>
            <c:numRef>
              <c:f>浸水深計算!$C$21:$C$22</c:f>
              <c:numCache>
                <c:formatCode>#,##0_);[Red]\(#,##0\)</c:formatCode>
                <c:ptCount val="2"/>
                <c:pt idx="0">
                  <c:v>1000</c:v>
                </c:pt>
                <c:pt idx="1">
                  <c:v>200</c:v>
                </c:pt>
              </c:numCache>
            </c:numRef>
          </c:xVal>
          <c:yVal>
            <c:numRef>
              <c:f>(浸水深計算!$K$21:$K$22,浸水深計算!$C$27:$C$34)</c:f>
              <c:numCache>
                <c:formatCode>#,##0.00_);[Red]\(#,##0.00\)</c:formatCode>
                <c:ptCount val="10"/>
                <c:pt idx="0">
                  <c:v>1.69</c:v>
                </c:pt>
                <c:pt idx="1">
                  <c:v>0.7</c:v>
                </c:pt>
                <c:pt idx="2" formatCode="General">
                  <c:v>0</c:v>
                </c:pt>
                <c:pt idx="3" formatCode="#,##0.000;[Red]\-#,##0.000">
                  <c:v>1</c:v>
                </c:pt>
                <c:pt idx="4" formatCode="#,##0.000;[Red]\-#,##0.000">
                  <c:v>1.4771212547196624</c:v>
                </c:pt>
                <c:pt idx="5" formatCode="#,##0.000;[Red]\-#,##0.000">
                  <c:v>1.6989700043360185</c:v>
                </c:pt>
                <c:pt idx="6" formatCode="#,##0.000;[Red]\-#,##0.000">
                  <c:v>2</c:v>
                </c:pt>
                <c:pt idx="7" formatCode="#,##0.000;[Red]\-#,##0.000">
                  <c:v>2.1760912590556809</c:v>
                </c:pt>
                <c:pt idx="8" formatCode="#,##0.000;[Red]\-#,##0.000">
                  <c:v>2.3010299956639808</c:v>
                </c:pt>
                <c:pt idx="9" formatCode="#,##0.000;[Red]\-#,##0.000">
                  <c:v>2.9999999999999996</c:v>
                </c:pt>
              </c:numCache>
            </c:numRef>
          </c:yVal>
          <c:smooth val="0"/>
          <c:extLst>
            <c:ext xmlns:c16="http://schemas.microsoft.com/office/drawing/2014/chart" uri="{C3380CC4-5D6E-409C-BE32-E72D297353CC}">
              <c16:uniqueId val="{00000001-7036-457B-BAD5-DBFFB2F5BBFC}"/>
            </c:ext>
          </c:extLst>
        </c:ser>
        <c:dLbls>
          <c:showLegendKey val="0"/>
          <c:showVal val="0"/>
          <c:showCatName val="0"/>
          <c:showSerName val="0"/>
          <c:showPercent val="0"/>
          <c:showBubbleSize val="0"/>
        </c:dLbls>
        <c:axId val="151810784"/>
        <c:axId val="151808704"/>
      </c:scatterChart>
      <c:valAx>
        <c:axId val="151810784"/>
        <c:scaling>
          <c:orientation val="minMax"/>
          <c:max val="1100"/>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再現期間（年）</a:t>
                </a:r>
              </a:p>
            </c:rich>
          </c:tx>
          <c:layout>
            <c:manualLayout>
              <c:xMode val="edge"/>
              <c:yMode val="edge"/>
              <c:x val="0.43492936756214745"/>
              <c:y val="0.9449213795110508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1808704"/>
        <c:crosses val="autoZero"/>
        <c:crossBetween val="midCat"/>
      </c:valAx>
      <c:valAx>
        <c:axId val="151808704"/>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浸水深（</a:t>
                </a:r>
                <a:r>
                  <a:rPr lang="en-US" altLang="ja-JP"/>
                  <a:t>m</a:t>
                </a:r>
                <a:r>
                  <a:rPr lang="ja-JP" altLang="en-US"/>
                  <a:t>）</a:t>
                </a:r>
              </a:p>
            </c:rich>
          </c:tx>
          <c:layout>
            <c:manualLayout>
              <c:xMode val="edge"/>
              <c:yMode val="edge"/>
              <c:x val="1.564912521208104E-2"/>
              <c:y val="0.417639011577745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_);[Red]\(#,##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1810784"/>
        <c:crosses val="autoZero"/>
        <c:crossBetween val="midCat"/>
      </c:valAx>
      <c:spPr>
        <a:noFill/>
        <a:ln>
          <a:noFill/>
        </a:ln>
        <a:effectLst/>
      </c:spPr>
    </c:plotArea>
    <c:legend>
      <c:legendPos val="b"/>
      <c:layout>
        <c:manualLayout>
          <c:xMode val="edge"/>
          <c:yMode val="edge"/>
          <c:x val="0.13180216529606095"/>
          <c:y val="5.3624369045616453E-2"/>
          <c:w val="0.32370144850962052"/>
          <c:h val="0.1311285834914752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974096610731213E-2"/>
          <c:y val="1.8666670586177551E-2"/>
          <c:w val="0.86710282989068954"/>
          <c:h val="0.88892136775251818"/>
        </c:manualLayout>
      </c:layout>
      <c:scatterChart>
        <c:scatterStyle val="lineMarker"/>
        <c:varyColors val="0"/>
        <c:ser>
          <c:idx val="1"/>
          <c:order val="0"/>
          <c:tx>
            <c:v>浸水深（対数近似）</c:v>
          </c:tx>
          <c:spPr>
            <a:ln w="25400" cap="rnd">
              <a:noFill/>
              <a:round/>
            </a:ln>
            <a:effectLst/>
          </c:spPr>
          <c:marker>
            <c:symbol val="circle"/>
            <c:size val="2"/>
            <c:spPr>
              <a:solidFill>
                <a:schemeClr val="accent2"/>
              </a:solidFill>
              <a:ln w="9525">
                <a:solidFill>
                  <a:schemeClr val="accent2"/>
                </a:solidFill>
              </a:ln>
              <a:effectLst/>
            </c:spPr>
          </c:marker>
          <c:xVal>
            <c:numRef>
              <c:f>浸水深計算!$AB$2:$AB$1102</c:f>
              <c:numCache>
                <c:formatCode>General</c:formatCode>
                <c:ptCount val="1101"/>
                <c:pt idx="0">
                  <c:v>1</c:v>
                </c:pt>
                <c:pt idx="1">
                  <c:v>10</c:v>
                </c:pt>
                <c:pt idx="2">
                  <c:v>20</c:v>
                </c:pt>
                <c:pt idx="3">
                  <c:v>30</c:v>
                </c:pt>
                <c:pt idx="4">
                  <c:v>40</c:v>
                </c:pt>
                <c:pt idx="5">
                  <c:v>50</c:v>
                </c:pt>
                <c:pt idx="6">
                  <c:v>60</c:v>
                </c:pt>
                <c:pt idx="7">
                  <c:v>70</c:v>
                </c:pt>
                <c:pt idx="8">
                  <c:v>80</c:v>
                </c:pt>
                <c:pt idx="9">
                  <c:v>90</c:v>
                </c:pt>
                <c:pt idx="10">
                  <c:v>100</c:v>
                </c:pt>
                <c:pt idx="11">
                  <c:v>110</c:v>
                </c:pt>
                <c:pt idx="12">
                  <c:v>120</c:v>
                </c:pt>
                <c:pt idx="13">
                  <c:v>130</c:v>
                </c:pt>
                <c:pt idx="14">
                  <c:v>140</c:v>
                </c:pt>
                <c:pt idx="15">
                  <c:v>150</c:v>
                </c:pt>
                <c:pt idx="16">
                  <c:v>160</c:v>
                </c:pt>
                <c:pt idx="17">
                  <c:v>170</c:v>
                </c:pt>
                <c:pt idx="18">
                  <c:v>180</c:v>
                </c:pt>
                <c:pt idx="19">
                  <c:v>190</c:v>
                </c:pt>
                <c:pt idx="20">
                  <c:v>200</c:v>
                </c:pt>
                <c:pt idx="21">
                  <c:v>210</c:v>
                </c:pt>
                <c:pt idx="22">
                  <c:v>220</c:v>
                </c:pt>
                <c:pt idx="23">
                  <c:v>230</c:v>
                </c:pt>
                <c:pt idx="24">
                  <c:v>240</c:v>
                </c:pt>
                <c:pt idx="25">
                  <c:v>250</c:v>
                </c:pt>
                <c:pt idx="26">
                  <c:v>260</c:v>
                </c:pt>
                <c:pt idx="27">
                  <c:v>270</c:v>
                </c:pt>
                <c:pt idx="28">
                  <c:v>280</c:v>
                </c:pt>
                <c:pt idx="29">
                  <c:v>290</c:v>
                </c:pt>
                <c:pt idx="30">
                  <c:v>300</c:v>
                </c:pt>
                <c:pt idx="31">
                  <c:v>310</c:v>
                </c:pt>
                <c:pt idx="32">
                  <c:v>320</c:v>
                </c:pt>
                <c:pt idx="33">
                  <c:v>330</c:v>
                </c:pt>
                <c:pt idx="34">
                  <c:v>340</c:v>
                </c:pt>
                <c:pt idx="35">
                  <c:v>350</c:v>
                </c:pt>
                <c:pt idx="36">
                  <c:v>360</c:v>
                </c:pt>
                <c:pt idx="37">
                  <c:v>370</c:v>
                </c:pt>
                <c:pt idx="38">
                  <c:v>380</c:v>
                </c:pt>
                <c:pt idx="39">
                  <c:v>390</c:v>
                </c:pt>
                <c:pt idx="40">
                  <c:v>400</c:v>
                </c:pt>
                <c:pt idx="41">
                  <c:v>410</c:v>
                </c:pt>
                <c:pt idx="42">
                  <c:v>420</c:v>
                </c:pt>
                <c:pt idx="43">
                  <c:v>430</c:v>
                </c:pt>
                <c:pt idx="44">
                  <c:v>440</c:v>
                </c:pt>
                <c:pt idx="45">
                  <c:v>450</c:v>
                </c:pt>
                <c:pt idx="46">
                  <c:v>460</c:v>
                </c:pt>
                <c:pt idx="47">
                  <c:v>470</c:v>
                </c:pt>
                <c:pt idx="48">
                  <c:v>480</c:v>
                </c:pt>
                <c:pt idx="49">
                  <c:v>490</c:v>
                </c:pt>
                <c:pt idx="50">
                  <c:v>500</c:v>
                </c:pt>
                <c:pt idx="51">
                  <c:v>510</c:v>
                </c:pt>
                <c:pt idx="52">
                  <c:v>520</c:v>
                </c:pt>
                <c:pt idx="53">
                  <c:v>530</c:v>
                </c:pt>
                <c:pt idx="54">
                  <c:v>540</c:v>
                </c:pt>
                <c:pt idx="55">
                  <c:v>550</c:v>
                </c:pt>
                <c:pt idx="56">
                  <c:v>560</c:v>
                </c:pt>
                <c:pt idx="57">
                  <c:v>570</c:v>
                </c:pt>
                <c:pt idx="58">
                  <c:v>580</c:v>
                </c:pt>
                <c:pt idx="59">
                  <c:v>590</c:v>
                </c:pt>
                <c:pt idx="60">
                  <c:v>600</c:v>
                </c:pt>
                <c:pt idx="61">
                  <c:v>610</c:v>
                </c:pt>
                <c:pt idx="62">
                  <c:v>620</c:v>
                </c:pt>
                <c:pt idx="63">
                  <c:v>630</c:v>
                </c:pt>
                <c:pt idx="64">
                  <c:v>640</c:v>
                </c:pt>
                <c:pt idx="65">
                  <c:v>650</c:v>
                </c:pt>
                <c:pt idx="66">
                  <c:v>660</c:v>
                </c:pt>
                <c:pt idx="67">
                  <c:v>670</c:v>
                </c:pt>
                <c:pt idx="68">
                  <c:v>680</c:v>
                </c:pt>
                <c:pt idx="69">
                  <c:v>690</c:v>
                </c:pt>
                <c:pt idx="70">
                  <c:v>700</c:v>
                </c:pt>
                <c:pt idx="71">
                  <c:v>710</c:v>
                </c:pt>
                <c:pt idx="72">
                  <c:v>720</c:v>
                </c:pt>
                <c:pt idx="73">
                  <c:v>730</c:v>
                </c:pt>
                <c:pt idx="74">
                  <c:v>740</c:v>
                </c:pt>
                <c:pt idx="75">
                  <c:v>750</c:v>
                </c:pt>
                <c:pt idx="76">
                  <c:v>760</c:v>
                </c:pt>
                <c:pt idx="77">
                  <c:v>770</c:v>
                </c:pt>
                <c:pt idx="78">
                  <c:v>780</c:v>
                </c:pt>
                <c:pt idx="79">
                  <c:v>790</c:v>
                </c:pt>
                <c:pt idx="80">
                  <c:v>800</c:v>
                </c:pt>
                <c:pt idx="81">
                  <c:v>810</c:v>
                </c:pt>
                <c:pt idx="82">
                  <c:v>820</c:v>
                </c:pt>
                <c:pt idx="83">
                  <c:v>830</c:v>
                </c:pt>
                <c:pt idx="84">
                  <c:v>840</c:v>
                </c:pt>
                <c:pt idx="85">
                  <c:v>850</c:v>
                </c:pt>
                <c:pt idx="86">
                  <c:v>860</c:v>
                </c:pt>
                <c:pt idx="87">
                  <c:v>870</c:v>
                </c:pt>
                <c:pt idx="88">
                  <c:v>880</c:v>
                </c:pt>
                <c:pt idx="89">
                  <c:v>890</c:v>
                </c:pt>
                <c:pt idx="90">
                  <c:v>900</c:v>
                </c:pt>
                <c:pt idx="91">
                  <c:v>910</c:v>
                </c:pt>
                <c:pt idx="92">
                  <c:v>920</c:v>
                </c:pt>
                <c:pt idx="93">
                  <c:v>930</c:v>
                </c:pt>
                <c:pt idx="94">
                  <c:v>940</c:v>
                </c:pt>
                <c:pt idx="95">
                  <c:v>950</c:v>
                </c:pt>
                <c:pt idx="96">
                  <c:v>960</c:v>
                </c:pt>
                <c:pt idx="97">
                  <c:v>970</c:v>
                </c:pt>
                <c:pt idx="98">
                  <c:v>980</c:v>
                </c:pt>
                <c:pt idx="99">
                  <c:v>990</c:v>
                </c:pt>
                <c:pt idx="100">
                  <c:v>1000</c:v>
                </c:pt>
                <c:pt idx="101">
                  <c:v>1010</c:v>
                </c:pt>
                <c:pt idx="102">
                  <c:v>1020</c:v>
                </c:pt>
                <c:pt idx="103">
                  <c:v>1030</c:v>
                </c:pt>
                <c:pt idx="104">
                  <c:v>1040</c:v>
                </c:pt>
                <c:pt idx="105">
                  <c:v>1050</c:v>
                </c:pt>
                <c:pt idx="106">
                  <c:v>1060</c:v>
                </c:pt>
                <c:pt idx="107">
                  <c:v>1070</c:v>
                </c:pt>
                <c:pt idx="108">
                  <c:v>1080</c:v>
                </c:pt>
                <c:pt idx="109">
                  <c:v>1090</c:v>
                </c:pt>
                <c:pt idx="110">
                  <c:v>1100</c:v>
                </c:pt>
              </c:numCache>
            </c:numRef>
          </c:xVal>
          <c:yVal>
            <c:numRef>
              <c:f>浸水深計算!$AD$2:$AD$1102</c:f>
              <c:numCache>
                <c:formatCode>#,##0.000;[Red]\-#,##0.000</c:formatCode>
                <c:ptCount val="1101"/>
                <c:pt idx="0">
                  <c:v>-2.5591093774779772</c:v>
                </c:pt>
                <c:pt idx="1">
                  <c:v>-1.1427395849853179</c:v>
                </c:pt>
                <c:pt idx="2">
                  <c:v>-0.71636979249265909</c:v>
                </c:pt>
                <c:pt idx="3">
                  <c:v>-0.46695945244419246</c:v>
                </c:pt>
                <c:pt idx="4">
                  <c:v>-0.28999999999999959</c:v>
                </c:pt>
                <c:pt idx="5">
                  <c:v>-0.15273958498531837</c:v>
                </c:pt>
                <c:pt idx="6">
                  <c:v>-4.058965995153363E-2</c:v>
                </c:pt>
                <c:pt idx="7">
                  <c:v>5.4231750585628014E-2</c:v>
                </c:pt>
                <c:pt idx="8">
                  <c:v>0.13636979249265924</c:v>
                </c:pt>
                <c:pt idx="9">
                  <c:v>0.20882068009693278</c:v>
                </c:pt>
                <c:pt idx="10">
                  <c:v>0.27363020750734135</c:v>
                </c:pt>
                <c:pt idx="11">
                  <c:v>0.33225755639561028</c:v>
                </c:pt>
                <c:pt idx="12">
                  <c:v>0.38578013254112564</c:v>
                </c:pt>
                <c:pt idx="13">
                  <c:v>0.43501612977009341</c:v>
                </c:pt>
                <c:pt idx="14">
                  <c:v>0.48060154307828684</c:v>
                </c:pt>
                <c:pt idx="15">
                  <c:v>0.52304054755580731</c:v>
                </c:pt>
                <c:pt idx="16">
                  <c:v>0.56273958498531851</c:v>
                </c:pt>
                <c:pt idx="17">
                  <c:v>0.6000310984600441</c:v>
                </c:pt>
                <c:pt idx="18">
                  <c:v>0.63519047258959205</c:v>
                </c:pt>
                <c:pt idx="19">
                  <c:v>0.66844838744548118</c:v>
                </c:pt>
                <c:pt idx="20">
                  <c:v>0.70000000000000018</c:v>
                </c:pt>
                <c:pt idx="21">
                  <c:v>0.73001188312675325</c:v>
                </c:pt>
                <c:pt idx="22">
                  <c:v>0.75862734888826955</c:v>
                </c:pt>
                <c:pt idx="23">
                  <c:v>0.78597058754639759</c:v>
                </c:pt>
                <c:pt idx="24">
                  <c:v>0.81214992503378491</c:v>
                </c:pt>
                <c:pt idx="25">
                  <c:v>0.8372604150146814</c:v>
                </c:pt>
                <c:pt idx="26">
                  <c:v>0.86138592226275268</c:v>
                </c:pt>
                <c:pt idx="27">
                  <c:v>0.8846008126380589</c:v>
                </c:pt>
                <c:pt idx="28">
                  <c:v>0.90697133557094611</c:v>
                </c:pt>
                <c:pt idx="29">
                  <c:v>0.92855676384050634</c:v>
                </c:pt>
                <c:pt idx="30">
                  <c:v>0.94941034004846658</c:v>
                </c:pt>
                <c:pt idx="31">
                  <c:v>0.9695800678422315</c:v>
                </c:pt>
                <c:pt idx="32">
                  <c:v>0.98910937747797778</c:v>
                </c:pt>
                <c:pt idx="33">
                  <c:v>1.0080376889367355</c:v>
                </c:pt>
                <c:pt idx="34">
                  <c:v>1.0264008909527034</c:v>
                </c:pt>
                <c:pt idx="35">
                  <c:v>1.0442317505856278</c:v>
                </c:pt>
                <c:pt idx="36">
                  <c:v>1.0615602650822513</c:v>
                </c:pt>
                <c:pt idx="37">
                  <c:v>1.0784139655180818</c:v>
                </c:pt>
                <c:pt idx="38">
                  <c:v>1.0948181799381405</c:v>
                </c:pt>
                <c:pt idx="39">
                  <c:v>1.1107962623112191</c:v>
                </c:pt>
                <c:pt idx="40">
                  <c:v>1.126369792492659</c:v>
                </c:pt>
                <c:pt idx="41">
                  <c:v>1.1415587514923247</c:v>
                </c:pt>
                <c:pt idx="42">
                  <c:v>1.1563816756194125</c:v>
                </c:pt>
                <c:pt idx="43">
                  <c:v>1.1708557924872451</c:v>
                </c:pt>
                <c:pt idx="44">
                  <c:v>1.1849971413809284</c:v>
                </c:pt>
                <c:pt idx="45">
                  <c:v>1.198820680096933</c:v>
                </c:pt>
                <c:pt idx="46">
                  <c:v>1.2123403800390569</c:v>
                </c:pt>
                <c:pt idx="47">
                  <c:v>1.2255693110865136</c:v>
                </c:pt>
                <c:pt idx="48">
                  <c:v>1.2385197175264442</c:v>
                </c:pt>
                <c:pt idx="49">
                  <c:v>1.2512030861565737</c:v>
                </c:pt>
                <c:pt idx="50">
                  <c:v>1.2636302075073407</c:v>
                </c:pt>
                <c:pt idx="51">
                  <c:v>1.2758112310011689</c:v>
                </c:pt>
                <c:pt idx="52">
                  <c:v>1.287755714755412</c:v>
                </c:pt>
                <c:pt idx="53">
                  <c:v>1.2994726706412507</c:v>
                </c:pt>
                <c:pt idx="54">
                  <c:v>1.3109706051307177</c:v>
                </c:pt>
                <c:pt idx="55">
                  <c:v>1.3222575563956096</c:v>
                </c:pt>
                <c:pt idx="56">
                  <c:v>1.3333411280636054</c:v>
                </c:pt>
                <c:pt idx="57">
                  <c:v>1.3442285199866069</c:v>
                </c:pt>
                <c:pt idx="58">
                  <c:v>1.3549265563331656</c:v>
                </c:pt>
                <c:pt idx="59">
                  <c:v>1.3654417112794737</c:v>
                </c:pt>
                <c:pt idx="60">
                  <c:v>1.3757801325411259</c:v>
                </c:pt>
                <c:pt idx="61">
                  <c:v>1.3859476629598353</c:v>
                </c:pt>
                <c:pt idx="62">
                  <c:v>1.3959498603348908</c:v>
                </c:pt>
                <c:pt idx="63">
                  <c:v>1.4057920156678789</c:v>
                </c:pt>
                <c:pt idx="64">
                  <c:v>1.4154791699706362</c:v>
                </c:pt>
                <c:pt idx="65">
                  <c:v>1.4250161297700932</c:v>
                </c:pt>
                <c:pt idx="66">
                  <c:v>1.4344074814293948</c:v>
                </c:pt>
                <c:pt idx="67">
                  <c:v>1.4436576043921248</c:v>
                </c:pt>
                <c:pt idx="68">
                  <c:v>1.4527706834453618</c:v>
                </c:pt>
                <c:pt idx="69">
                  <c:v>1.4617507200875224</c:v>
                </c:pt>
                <c:pt idx="70">
                  <c:v>1.4706015430782866</c:v>
                </c:pt>
                <c:pt idx="71">
                  <c:v>1.4793268182402217</c:v>
                </c:pt>
                <c:pt idx="72">
                  <c:v>1.4879300575749097</c:v>
                </c:pt>
                <c:pt idx="73">
                  <c:v>1.4964146277503199</c:v>
                </c:pt>
                <c:pt idx="74">
                  <c:v>1.504783758010741</c:v>
                </c:pt>
                <c:pt idx="75">
                  <c:v>1.5130405475558071</c:v>
                </c:pt>
                <c:pt idx="76">
                  <c:v>1.5211879724307993</c:v>
                </c:pt>
                <c:pt idx="77">
                  <c:v>1.5292288919665555</c:v>
                </c:pt>
                <c:pt idx="78">
                  <c:v>1.5371660548038779</c:v>
                </c:pt>
                <c:pt idx="79">
                  <c:v>1.5450021045341735</c:v>
                </c:pt>
                <c:pt idx="80">
                  <c:v>1.5527395849853187</c:v>
                </c:pt>
                <c:pt idx="81">
                  <c:v>1.5603809451791841</c:v>
                </c:pt>
                <c:pt idx="82">
                  <c:v>1.5679285439849835</c:v>
                </c:pt>
                <c:pt idx="83">
                  <c:v>1.5753846544905894</c:v>
                </c:pt>
                <c:pt idx="84">
                  <c:v>1.5827514681120718</c:v>
                </c:pt>
                <c:pt idx="85">
                  <c:v>1.5900310984600443</c:v>
                </c:pt>
                <c:pt idx="86">
                  <c:v>1.5972255849799044</c:v>
                </c:pt>
                <c:pt idx="87">
                  <c:v>1.604336896381632</c:v>
                </c:pt>
                <c:pt idx="88">
                  <c:v>1.6113669338735876</c:v>
                </c:pt>
                <c:pt idx="89">
                  <c:v>1.6183175342136007</c:v>
                </c:pt>
                <c:pt idx="90">
                  <c:v>1.6251904725895923</c:v>
                </c:pt>
                <c:pt idx="91">
                  <c:v>1.6319874653410391</c:v>
                </c:pt>
                <c:pt idx="92">
                  <c:v>1.6387101725317166</c:v>
                </c:pt>
                <c:pt idx="93">
                  <c:v>1.6453602003833572</c:v>
                </c:pt>
                <c:pt idx="94">
                  <c:v>1.6519391035791733</c:v>
                </c:pt>
                <c:pt idx="95">
                  <c:v>1.658448387445481</c:v>
                </c:pt>
                <c:pt idx="96">
                  <c:v>1.664889510019103</c:v>
                </c:pt>
                <c:pt idx="97">
                  <c:v>1.6712638840076437</c:v>
                </c:pt>
                <c:pt idx="98">
                  <c:v>1.677572878649233</c:v>
                </c:pt>
                <c:pt idx="99">
                  <c:v>1.6838178214778612</c:v>
                </c:pt>
                <c:pt idx="100">
                  <c:v>1.6900000000000004</c:v>
                </c:pt>
                <c:pt idx="101">
                  <c:v>1.6961206632878048</c:v>
                </c:pt>
                <c:pt idx="102">
                  <c:v>1.7021810234938286</c:v>
                </c:pt>
                <c:pt idx="103">
                  <c:v>1.7081822572918464</c:v>
                </c:pt>
                <c:pt idx="104">
                  <c:v>1.7141255072480712</c:v>
                </c:pt>
                <c:pt idx="105">
                  <c:v>1.7200118831267535</c:v>
                </c:pt>
                <c:pt idx="106">
                  <c:v>1.72584246313391</c:v>
                </c:pt>
                <c:pt idx="107">
                  <c:v>1.7316182951026509</c:v>
                </c:pt>
                <c:pt idx="108">
                  <c:v>1.7373403976233766</c:v>
                </c:pt>
                <c:pt idx="109">
                  <c:v>1.743009761121888</c:v>
                </c:pt>
                <c:pt idx="110">
                  <c:v>1.7486273488882693</c:v>
                </c:pt>
              </c:numCache>
            </c:numRef>
          </c:yVal>
          <c:smooth val="0"/>
          <c:extLst>
            <c:ext xmlns:c16="http://schemas.microsoft.com/office/drawing/2014/chart" uri="{C3380CC4-5D6E-409C-BE32-E72D297353CC}">
              <c16:uniqueId val="{00000000-F9F2-4BBB-A69D-5B902A2CA19D}"/>
            </c:ext>
          </c:extLst>
        </c:ser>
        <c:ser>
          <c:idx val="0"/>
          <c:order val="1"/>
          <c:tx>
            <c:v>浸水想定による浸水深</c:v>
          </c:tx>
          <c:spPr>
            <a:ln w="25400" cap="rnd">
              <a:noFill/>
              <a:round/>
            </a:ln>
            <a:effectLst/>
          </c:spPr>
          <c:marker>
            <c:symbol val="circle"/>
            <c:size val="7"/>
            <c:spPr>
              <a:solidFill>
                <a:schemeClr val="accent1"/>
              </a:solidFill>
              <a:ln w="9525">
                <a:solidFill>
                  <a:schemeClr val="accent1"/>
                </a:solidFill>
              </a:ln>
              <a:effectLst/>
            </c:spPr>
          </c:marker>
          <c:xVal>
            <c:numRef>
              <c:f>浸水深計算!$C$21:$C$22</c:f>
              <c:numCache>
                <c:formatCode>#,##0_);[Red]\(#,##0\)</c:formatCode>
                <c:ptCount val="2"/>
                <c:pt idx="0">
                  <c:v>1000</c:v>
                </c:pt>
                <c:pt idx="1">
                  <c:v>200</c:v>
                </c:pt>
              </c:numCache>
            </c:numRef>
          </c:xVal>
          <c:yVal>
            <c:numRef>
              <c:f>(浸水深計算!$K$21:$K$22,浸水深計算!$C$27:$C$34)</c:f>
              <c:numCache>
                <c:formatCode>#,##0.00_);[Red]\(#,##0.00\)</c:formatCode>
                <c:ptCount val="10"/>
                <c:pt idx="0">
                  <c:v>1.69</c:v>
                </c:pt>
                <c:pt idx="1">
                  <c:v>0.7</c:v>
                </c:pt>
                <c:pt idx="2" formatCode="General">
                  <c:v>0</c:v>
                </c:pt>
                <c:pt idx="3" formatCode="#,##0.000;[Red]\-#,##0.000">
                  <c:v>1</c:v>
                </c:pt>
                <c:pt idx="4" formatCode="#,##0.000;[Red]\-#,##0.000">
                  <c:v>1.4771212547196624</c:v>
                </c:pt>
                <c:pt idx="5" formatCode="#,##0.000;[Red]\-#,##0.000">
                  <c:v>1.6989700043360185</c:v>
                </c:pt>
                <c:pt idx="6" formatCode="#,##0.000;[Red]\-#,##0.000">
                  <c:v>2</c:v>
                </c:pt>
                <c:pt idx="7" formatCode="#,##0.000;[Red]\-#,##0.000">
                  <c:v>2.1760912590556809</c:v>
                </c:pt>
                <c:pt idx="8" formatCode="#,##0.000;[Red]\-#,##0.000">
                  <c:v>2.3010299956639808</c:v>
                </c:pt>
                <c:pt idx="9" formatCode="#,##0.000;[Red]\-#,##0.000">
                  <c:v>2.9999999999999996</c:v>
                </c:pt>
              </c:numCache>
            </c:numRef>
          </c:yVal>
          <c:smooth val="0"/>
          <c:extLst>
            <c:ext xmlns:c16="http://schemas.microsoft.com/office/drawing/2014/chart" uri="{C3380CC4-5D6E-409C-BE32-E72D297353CC}">
              <c16:uniqueId val="{00000001-F9F2-4BBB-A69D-5B902A2CA19D}"/>
            </c:ext>
          </c:extLst>
        </c:ser>
        <c:dLbls>
          <c:showLegendKey val="0"/>
          <c:showVal val="0"/>
          <c:showCatName val="0"/>
          <c:showSerName val="0"/>
          <c:showPercent val="0"/>
          <c:showBubbleSize val="0"/>
        </c:dLbls>
        <c:axId val="151810784"/>
        <c:axId val="151808704"/>
      </c:scatterChart>
      <c:valAx>
        <c:axId val="151810784"/>
        <c:scaling>
          <c:logBase val="10"/>
          <c:orientation val="minMax"/>
          <c:max val="1100"/>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再現期間（年）</a:t>
                </a:r>
              </a:p>
            </c:rich>
          </c:tx>
          <c:layout>
            <c:manualLayout>
              <c:xMode val="edge"/>
              <c:yMode val="edge"/>
              <c:x val="0.43492936756214745"/>
              <c:y val="0.9449213795110508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1808704"/>
        <c:crosses val="autoZero"/>
        <c:crossBetween val="midCat"/>
      </c:valAx>
      <c:valAx>
        <c:axId val="151808704"/>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浸水深（</a:t>
                </a:r>
                <a:r>
                  <a:rPr lang="en-US" altLang="ja-JP"/>
                  <a:t>m</a:t>
                </a:r>
                <a:r>
                  <a:rPr lang="ja-JP" altLang="en-US"/>
                  <a:t>）</a:t>
                </a:r>
              </a:p>
            </c:rich>
          </c:tx>
          <c:layout>
            <c:manualLayout>
              <c:xMode val="edge"/>
              <c:yMode val="edge"/>
              <c:x val="1.564912521208104E-2"/>
              <c:y val="0.417639011577745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_);[Red]\(#,##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1810784"/>
        <c:crosses val="autoZero"/>
        <c:crossBetween val="midCat"/>
      </c:valAx>
      <c:spPr>
        <a:noFill/>
        <a:ln>
          <a:noFill/>
        </a:ln>
        <a:effectLst/>
      </c:spPr>
    </c:plotArea>
    <c:legend>
      <c:legendPos val="b"/>
      <c:layout>
        <c:manualLayout>
          <c:xMode val="edge"/>
          <c:yMode val="edge"/>
          <c:x val="0.13180216529606095"/>
          <c:y val="5.3624369045616453E-2"/>
          <c:w val="0.32370144850962052"/>
          <c:h val="0.1311285834914752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sz="1400">
                <a:latin typeface="BIZ UDPゴシック" panose="020B0400000000000000" pitchFamily="50" charset="-128"/>
                <a:ea typeface="BIZ UDPゴシック" panose="020B0400000000000000" pitchFamily="50" charset="-128"/>
              </a:rPr>
              <a:t>予想被害額</a:t>
            </a:r>
          </a:p>
        </c:rich>
      </c:tx>
      <c:overlay val="0"/>
      <c:spPr>
        <a:noFill/>
        <a:ln>
          <a:noFill/>
        </a:ln>
        <a:effectLst/>
      </c:spPr>
      <c:txPr>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1504740851709082"/>
          <c:y val="0.12363758953191112"/>
          <c:w val="0.80818422639165466"/>
          <c:h val="0.68998513844709808"/>
        </c:manualLayout>
      </c:layout>
      <c:lineChart>
        <c:grouping val="standard"/>
        <c:varyColors val="0"/>
        <c:ser>
          <c:idx val="0"/>
          <c:order val="0"/>
          <c:tx>
            <c:strRef>
              <c:f>計算!$D$124</c:f>
              <c:strCache>
                <c:ptCount val="1"/>
                <c:pt idx="0">
                  <c:v>建物</c:v>
                </c:pt>
              </c:strCache>
            </c:strRef>
          </c:tx>
          <c:spPr>
            <a:ln w="22225" cap="rnd">
              <a:solidFill>
                <a:srgbClr val="4472C4"/>
              </a:solidFill>
              <a:round/>
            </a:ln>
            <a:effectLst/>
          </c:spPr>
          <c:marker>
            <c:symbol val="circle"/>
            <c:size val="9"/>
            <c:spPr>
              <a:solidFill>
                <a:srgbClr val="4472C4"/>
              </a:solidFill>
              <a:ln w="9525">
                <a:noFill/>
                <a:round/>
              </a:ln>
              <a:effectLst/>
            </c:spPr>
          </c:marker>
          <c:dLbls>
            <c:delete val="1"/>
          </c:dLbls>
          <c:cat>
            <c:numRef>
              <c:f>[0]!グラフA</c:f>
              <c:numCache>
                <c:formatCode>General"年"</c:formatCode>
                <c:ptCount val="2"/>
                <c:pt idx="0">
                  <c:v>100</c:v>
                </c:pt>
                <c:pt idx="1">
                  <c:v>1000</c:v>
                </c:pt>
              </c:numCache>
            </c:numRef>
          </c:cat>
          <c:val>
            <c:numRef>
              <c:f>[0]!グラフA1</c:f>
              <c:numCache>
                <c:formatCode>#,##0.0_;;;</c:formatCode>
                <c:ptCount val="2"/>
                <c:pt idx="0">
                  <c:v>326.5</c:v>
                </c:pt>
                <c:pt idx="1">
                  <c:v>403</c:v>
                </c:pt>
              </c:numCache>
            </c:numRef>
          </c:val>
          <c:smooth val="0"/>
          <c:extLst>
            <c:ext xmlns:c16="http://schemas.microsoft.com/office/drawing/2014/chart" uri="{C3380CC4-5D6E-409C-BE32-E72D297353CC}">
              <c16:uniqueId val="{00000000-91B2-4DAC-80AE-3444F56A1E08}"/>
            </c:ext>
          </c:extLst>
        </c:ser>
        <c:ser>
          <c:idx val="1"/>
          <c:order val="1"/>
          <c:tx>
            <c:strRef>
              <c:f>計算!$E$124</c:f>
              <c:strCache>
                <c:ptCount val="1"/>
                <c:pt idx="0">
                  <c:v>償却資産</c:v>
                </c:pt>
              </c:strCache>
            </c:strRef>
          </c:tx>
          <c:spPr>
            <a:ln w="22225" cap="rnd">
              <a:solidFill>
                <a:srgbClr val="70AD47"/>
              </a:solidFill>
              <a:round/>
            </a:ln>
            <a:effectLst/>
          </c:spPr>
          <c:marker>
            <c:symbol val="square"/>
            <c:size val="9"/>
            <c:spPr>
              <a:solidFill>
                <a:srgbClr val="70AD47"/>
              </a:solidFill>
              <a:ln w="9525">
                <a:noFill/>
                <a:round/>
              </a:ln>
              <a:effectLst/>
            </c:spPr>
          </c:marker>
          <c:dLbls>
            <c:delete val="1"/>
          </c:dLbls>
          <c:cat>
            <c:numRef>
              <c:f>[0]!グラフA</c:f>
              <c:numCache>
                <c:formatCode>General"年"</c:formatCode>
                <c:ptCount val="2"/>
                <c:pt idx="0">
                  <c:v>100</c:v>
                </c:pt>
                <c:pt idx="1">
                  <c:v>1000</c:v>
                </c:pt>
              </c:numCache>
            </c:numRef>
          </c:cat>
          <c:val>
            <c:numRef>
              <c:f>[0]!グラフA2</c:f>
              <c:numCache>
                <c:formatCode>#,##0.0_;;;</c:formatCode>
                <c:ptCount val="2"/>
                <c:pt idx="0">
                  <c:v>0</c:v>
                </c:pt>
                <c:pt idx="1">
                  <c:v>0</c:v>
                </c:pt>
              </c:numCache>
            </c:numRef>
          </c:val>
          <c:smooth val="0"/>
          <c:extLst>
            <c:ext xmlns:c16="http://schemas.microsoft.com/office/drawing/2014/chart" uri="{C3380CC4-5D6E-409C-BE32-E72D297353CC}">
              <c16:uniqueId val="{00000001-91B2-4DAC-80AE-3444F56A1E08}"/>
            </c:ext>
          </c:extLst>
        </c:ser>
        <c:ser>
          <c:idx val="2"/>
          <c:order val="2"/>
          <c:tx>
            <c:strRef>
              <c:f>計算!$F$124</c:f>
              <c:strCache>
                <c:ptCount val="1"/>
                <c:pt idx="0">
                  <c:v>在庫資産</c:v>
                </c:pt>
              </c:strCache>
            </c:strRef>
          </c:tx>
          <c:spPr>
            <a:ln w="22225" cap="rnd">
              <a:solidFill>
                <a:srgbClr val="FFC000"/>
              </a:solidFill>
              <a:round/>
            </a:ln>
            <a:effectLst/>
          </c:spPr>
          <c:marker>
            <c:symbol val="triangle"/>
            <c:size val="10"/>
            <c:spPr>
              <a:solidFill>
                <a:srgbClr val="FFC000"/>
              </a:solidFill>
              <a:ln w="9525">
                <a:noFill/>
                <a:round/>
              </a:ln>
              <a:effectLst/>
            </c:spPr>
          </c:marker>
          <c:dPt>
            <c:idx val="1"/>
            <c:marker>
              <c:symbol val="triangle"/>
              <c:size val="10"/>
              <c:spPr>
                <a:solidFill>
                  <a:srgbClr val="FFC000"/>
                </a:solidFill>
                <a:ln w="9525">
                  <a:noFill/>
                  <a:round/>
                </a:ln>
                <a:effectLst/>
              </c:spPr>
            </c:marker>
            <c:bubble3D val="0"/>
            <c:extLst>
              <c:ext xmlns:c16="http://schemas.microsoft.com/office/drawing/2014/chart" uri="{C3380CC4-5D6E-409C-BE32-E72D297353CC}">
                <c16:uniqueId val="{00000002-91B2-4DAC-80AE-3444F56A1E08}"/>
              </c:ext>
            </c:extLst>
          </c:dPt>
          <c:dPt>
            <c:idx val="2"/>
            <c:marker>
              <c:symbol val="triangle"/>
              <c:size val="10"/>
              <c:spPr>
                <a:solidFill>
                  <a:srgbClr val="FFC000"/>
                </a:solidFill>
                <a:ln w="9525">
                  <a:noFill/>
                  <a:round/>
                </a:ln>
                <a:effectLst/>
              </c:spPr>
            </c:marker>
            <c:bubble3D val="0"/>
            <c:extLst>
              <c:ext xmlns:c16="http://schemas.microsoft.com/office/drawing/2014/chart" uri="{C3380CC4-5D6E-409C-BE32-E72D297353CC}">
                <c16:uniqueId val="{00000003-91B2-4DAC-80AE-3444F56A1E08}"/>
              </c:ext>
            </c:extLst>
          </c:dPt>
          <c:dPt>
            <c:idx val="3"/>
            <c:marker>
              <c:symbol val="triangle"/>
              <c:size val="10"/>
              <c:spPr>
                <a:solidFill>
                  <a:srgbClr val="FFC000"/>
                </a:solidFill>
                <a:ln w="9525">
                  <a:noFill/>
                  <a:round/>
                </a:ln>
                <a:effectLst/>
              </c:spPr>
            </c:marker>
            <c:bubble3D val="0"/>
            <c:extLst>
              <c:ext xmlns:c16="http://schemas.microsoft.com/office/drawing/2014/chart" uri="{C3380CC4-5D6E-409C-BE32-E72D297353CC}">
                <c16:uniqueId val="{00000004-91B2-4DAC-80AE-3444F56A1E08}"/>
              </c:ext>
            </c:extLst>
          </c:dPt>
          <c:dLbls>
            <c:delete val="1"/>
          </c:dLbls>
          <c:cat>
            <c:numRef>
              <c:f>[0]!グラフA</c:f>
              <c:numCache>
                <c:formatCode>General"年"</c:formatCode>
                <c:ptCount val="2"/>
                <c:pt idx="0">
                  <c:v>100</c:v>
                </c:pt>
                <c:pt idx="1">
                  <c:v>1000</c:v>
                </c:pt>
              </c:numCache>
            </c:numRef>
          </c:cat>
          <c:val>
            <c:numRef>
              <c:f>[0]!グラフA3</c:f>
              <c:numCache>
                <c:formatCode>#,##0.0_;;;</c:formatCode>
                <c:ptCount val="2"/>
                <c:pt idx="0">
                  <c:v>0</c:v>
                </c:pt>
                <c:pt idx="1">
                  <c:v>0</c:v>
                </c:pt>
              </c:numCache>
            </c:numRef>
          </c:val>
          <c:smooth val="0"/>
          <c:extLst>
            <c:ext xmlns:c16="http://schemas.microsoft.com/office/drawing/2014/chart" uri="{C3380CC4-5D6E-409C-BE32-E72D297353CC}">
              <c16:uniqueId val="{00000005-91B2-4DAC-80AE-3444F56A1E08}"/>
            </c:ext>
          </c:extLst>
        </c:ser>
        <c:ser>
          <c:idx val="3"/>
          <c:order val="3"/>
          <c:tx>
            <c:strRef>
              <c:f>計算!$G$124</c:f>
              <c:strCache>
                <c:ptCount val="1"/>
                <c:pt idx="0">
                  <c:v>営業停止</c:v>
                </c:pt>
              </c:strCache>
            </c:strRef>
          </c:tx>
          <c:spPr>
            <a:ln w="22225" cap="rnd">
              <a:solidFill>
                <a:srgbClr val="969696"/>
              </a:solidFill>
              <a:round/>
            </a:ln>
            <a:effectLst/>
          </c:spPr>
          <c:marker>
            <c:symbol val="star"/>
            <c:size val="9"/>
            <c:spPr>
              <a:noFill/>
              <a:ln w="22225">
                <a:solidFill>
                  <a:srgbClr val="969696"/>
                </a:solidFill>
                <a:round/>
              </a:ln>
              <a:effectLst/>
            </c:spPr>
          </c:marker>
          <c:dLbls>
            <c:delete val="1"/>
          </c:dLbls>
          <c:cat>
            <c:numRef>
              <c:f>[0]!グラフA</c:f>
              <c:numCache>
                <c:formatCode>General"年"</c:formatCode>
                <c:ptCount val="2"/>
                <c:pt idx="0">
                  <c:v>100</c:v>
                </c:pt>
                <c:pt idx="1">
                  <c:v>1000</c:v>
                </c:pt>
              </c:numCache>
            </c:numRef>
          </c:cat>
          <c:val>
            <c:numRef>
              <c:f>[0]!グラフA4</c:f>
              <c:numCache>
                <c:formatCode>#,##0.0_;;;</c:formatCode>
                <c:ptCount val="2"/>
                <c:pt idx="0">
                  <c:v>71.232876712328761</c:v>
                </c:pt>
                <c:pt idx="1">
                  <c:v>103.56164383561642</c:v>
                </c:pt>
              </c:numCache>
            </c:numRef>
          </c:val>
          <c:smooth val="0"/>
          <c:extLst>
            <c:ext xmlns:c16="http://schemas.microsoft.com/office/drawing/2014/chart" uri="{C3380CC4-5D6E-409C-BE32-E72D297353CC}">
              <c16:uniqueId val="{00000006-91B2-4DAC-80AE-3444F56A1E08}"/>
            </c:ext>
          </c:extLst>
        </c:ser>
        <c:dLbls>
          <c:dLblPos val="ctr"/>
          <c:showLegendKey val="0"/>
          <c:showVal val="1"/>
          <c:showCatName val="0"/>
          <c:showSerName val="0"/>
          <c:showPercent val="0"/>
          <c:showBubbleSize val="0"/>
        </c:dLbls>
        <c:marker val="1"/>
        <c:smooth val="0"/>
        <c:axId val="140879744"/>
        <c:axId val="140881280"/>
      </c:lineChart>
      <c:catAx>
        <c:axId val="1408797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sz="1000">
                    <a:latin typeface="BIZ UDPゴシック" panose="020B0400000000000000" pitchFamily="50" charset="-128"/>
                    <a:ea typeface="BIZ UDPゴシック" panose="020B0400000000000000" pitchFamily="50" charset="-128"/>
                  </a:rPr>
                  <a:t>再現期間</a:t>
                </a:r>
              </a:p>
            </c:rich>
          </c:tx>
          <c:layout>
            <c:manualLayout>
              <c:xMode val="edge"/>
              <c:yMode val="edge"/>
              <c:x val="0.4704156238010852"/>
              <c:y val="0.87164154977316588"/>
            </c:manualLayout>
          </c:layout>
          <c:overlay val="0"/>
          <c:spPr>
            <a:noFill/>
            <a:ln>
              <a:noFill/>
            </a:ln>
            <a:effectLst/>
          </c:spPr>
          <c:txPr>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General&quot;年&quot;" sourceLinked="1"/>
        <c:majorTickMark val="none"/>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1000" b="0"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81280"/>
        <c:crosses val="autoZero"/>
        <c:auto val="1"/>
        <c:lblAlgn val="ctr"/>
        <c:lblOffset val="0"/>
        <c:noMultiLvlLbl val="0"/>
      </c:catAx>
      <c:valAx>
        <c:axId val="140881280"/>
        <c:scaling>
          <c:orientation val="minMax"/>
        </c:scaling>
        <c:delete val="0"/>
        <c:axPos val="l"/>
        <c:majorGridlines>
          <c:spPr>
            <a:ln w="9525" cap="flat" cmpd="sng" algn="ctr">
              <a:solidFill>
                <a:schemeClr val="tx1">
                  <a:lumMod val="15000"/>
                  <a:lumOff val="85000"/>
                </a:schemeClr>
              </a:solidFill>
              <a:prstDash val="dash"/>
              <a:round/>
            </a:ln>
            <a:effectLst/>
          </c:spPr>
        </c:majorGridlines>
        <c:title>
          <c:tx>
            <c:rich>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a:latin typeface="BIZ UDPゴシック" panose="020B0400000000000000" pitchFamily="50" charset="-128"/>
                    <a:ea typeface="BIZ UDPゴシック" panose="020B0400000000000000" pitchFamily="50" charset="-128"/>
                  </a:rPr>
                  <a:t>（百万円）</a:t>
                </a:r>
              </a:p>
            </c:rich>
          </c:tx>
          <c:layout>
            <c:manualLayout>
              <c:xMode val="edge"/>
              <c:yMode val="edge"/>
              <c:x val="3.0162412993039442E-2"/>
              <c:y val="4.3050790008864775E-2"/>
            </c:manualLayout>
          </c:layout>
          <c:overlay val="0"/>
          <c:spPr>
            <a:noFill/>
            <a:ln>
              <a:noFill/>
            </a:ln>
            <a:effectLst/>
          </c:spPr>
          <c:txPr>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0;;;" sourceLinked="0"/>
        <c:majorTickMark val="out"/>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79744"/>
        <c:crosses val="autoZero"/>
        <c:crossBetween val="between"/>
      </c:valAx>
      <c:spPr>
        <a:noFill/>
        <a:ln>
          <a:noFill/>
        </a:ln>
        <a:effectLst/>
      </c:spPr>
    </c:plotArea>
    <c:legend>
      <c:legendPos val="b"/>
      <c:layout>
        <c:manualLayout>
          <c:xMode val="edge"/>
          <c:yMode val="edge"/>
          <c:x val="0.14965197215777262"/>
          <c:y val="0.93630807738436672"/>
          <c:w val="0.69966528086419133"/>
          <c:h val="6.3691974689031997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span"/>
    <c:showDLblsOverMax val="0"/>
    <c:extLst/>
  </c:chart>
  <c:spPr>
    <a:solidFill>
      <a:schemeClr val="lt1"/>
    </a:solidFill>
    <a:ln w="9525" cap="flat" cmpd="sng" algn="ctr">
      <a:solidFill>
        <a:srgbClr val="808080"/>
      </a:solidFill>
      <a:round/>
    </a:ln>
    <a:effectLst/>
  </c:spPr>
  <c:txPr>
    <a:bodyPr/>
    <a:lstStyle/>
    <a:p>
      <a:pPr>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sz="1400">
                <a:latin typeface="BIZ UDPゴシック" panose="020B0400000000000000" pitchFamily="50" charset="-128"/>
                <a:ea typeface="BIZ UDPゴシック" panose="020B0400000000000000" pitchFamily="50" charset="-128"/>
              </a:rPr>
              <a:t>年平均被害期待額</a:t>
            </a:r>
            <a:endParaRPr lang="ja-JP" sz="1400">
              <a:latin typeface="BIZ UDPゴシック" panose="020B0400000000000000" pitchFamily="50" charset="-128"/>
              <a:ea typeface="BIZ UDPゴシック" panose="020B0400000000000000" pitchFamily="50" charset="-128"/>
            </a:endParaRPr>
          </a:p>
        </c:rich>
      </c:tx>
      <c:overlay val="0"/>
      <c:spPr>
        <a:noFill/>
        <a:ln>
          <a:noFill/>
        </a:ln>
        <a:effectLst/>
      </c:spPr>
      <c:txPr>
        <a:bodyPr rot="0" spcFirstLastPara="1" vertOverflow="ellipsis" vert="horz" wrap="square" anchor="ctr" anchorCtr="1"/>
        <a:lstStyle/>
        <a:p>
          <a:pPr>
            <a:defRPr sz="1200" b="1"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autoTitleDeleted val="0"/>
    <c:plotArea>
      <c:layout>
        <c:manualLayout>
          <c:layoutTarget val="inner"/>
          <c:xMode val="edge"/>
          <c:yMode val="edge"/>
          <c:x val="0.11504740851709082"/>
          <c:y val="0.12363758953191112"/>
          <c:w val="0.80818422639165466"/>
          <c:h val="0.68998513844709808"/>
        </c:manualLayout>
      </c:layout>
      <c:lineChart>
        <c:grouping val="standard"/>
        <c:varyColors val="0"/>
        <c:ser>
          <c:idx val="0"/>
          <c:order val="0"/>
          <c:tx>
            <c:strRef>
              <c:f>計算!$D$124</c:f>
              <c:strCache>
                <c:ptCount val="1"/>
                <c:pt idx="0">
                  <c:v>建物</c:v>
                </c:pt>
              </c:strCache>
            </c:strRef>
          </c:tx>
          <c:spPr>
            <a:ln w="22225" cap="rnd">
              <a:solidFill>
                <a:srgbClr val="4472C4"/>
              </a:solidFill>
              <a:round/>
            </a:ln>
            <a:effectLst/>
          </c:spPr>
          <c:marker>
            <c:symbol val="circle"/>
            <c:size val="9"/>
            <c:spPr>
              <a:solidFill>
                <a:srgbClr val="4472C4"/>
              </a:solidFill>
              <a:ln w="9525">
                <a:noFill/>
                <a:round/>
              </a:ln>
              <a:effectLst/>
            </c:spPr>
          </c:marker>
          <c:dLbls>
            <c:delete val="1"/>
          </c:dLbls>
          <c:cat>
            <c:strRef>
              <c:f>[0]!グラフB</c:f>
              <c:strCache>
                <c:ptCount val="1"/>
                <c:pt idx="0">
                  <c:v>1/100 ～ 1/1000</c:v>
                </c:pt>
              </c:strCache>
            </c:strRef>
          </c:cat>
          <c:val>
            <c:numRef>
              <c:f>[0]!グラフB1</c:f>
              <c:numCache>
                <c:formatCode>#,##0.000_;;;</c:formatCode>
                <c:ptCount val="1"/>
                <c:pt idx="0">
                  <c:v>3.2827500000000005</c:v>
                </c:pt>
              </c:numCache>
            </c:numRef>
          </c:val>
          <c:smooth val="0"/>
          <c:extLst>
            <c:ext xmlns:c16="http://schemas.microsoft.com/office/drawing/2014/chart" uri="{C3380CC4-5D6E-409C-BE32-E72D297353CC}">
              <c16:uniqueId val="{00000000-B231-443E-B10E-4C6D69A09D77}"/>
            </c:ext>
          </c:extLst>
        </c:ser>
        <c:ser>
          <c:idx val="1"/>
          <c:order val="1"/>
          <c:tx>
            <c:strRef>
              <c:f>計算!$E$124</c:f>
              <c:strCache>
                <c:ptCount val="1"/>
                <c:pt idx="0">
                  <c:v>償却資産</c:v>
                </c:pt>
              </c:strCache>
            </c:strRef>
          </c:tx>
          <c:spPr>
            <a:ln w="22225" cap="rnd">
              <a:solidFill>
                <a:srgbClr val="70AD47"/>
              </a:solidFill>
              <a:round/>
            </a:ln>
            <a:effectLst/>
          </c:spPr>
          <c:marker>
            <c:symbol val="square"/>
            <c:size val="9"/>
            <c:spPr>
              <a:solidFill>
                <a:srgbClr val="70AD47"/>
              </a:solidFill>
              <a:ln w="9525">
                <a:noFill/>
                <a:round/>
              </a:ln>
              <a:effectLst/>
            </c:spPr>
          </c:marker>
          <c:dLbls>
            <c:delete val="1"/>
          </c:dLbls>
          <c:cat>
            <c:strRef>
              <c:f>[0]!グラフB</c:f>
              <c:strCache>
                <c:ptCount val="1"/>
                <c:pt idx="0">
                  <c:v>1/100 ～ 1/1000</c:v>
                </c:pt>
              </c:strCache>
            </c:strRef>
          </c:cat>
          <c:val>
            <c:numRef>
              <c:f>[0]!グラフB2</c:f>
              <c:numCache>
                <c:formatCode>#,##0.000_;;;</c:formatCode>
                <c:ptCount val="1"/>
                <c:pt idx="0">
                  <c:v>0</c:v>
                </c:pt>
              </c:numCache>
            </c:numRef>
          </c:val>
          <c:smooth val="0"/>
          <c:extLst>
            <c:ext xmlns:c16="http://schemas.microsoft.com/office/drawing/2014/chart" uri="{C3380CC4-5D6E-409C-BE32-E72D297353CC}">
              <c16:uniqueId val="{00000001-B231-443E-B10E-4C6D69A09D77}"/>
            </c:ext>
          </c:extLst>
        </c:ser>
        <c:ser>
          <c:idx val="2"/>
          <c:order val="2"/>
          <c:tx>
            <c:strRef>
              <c:f>計算!$F$124</c:f>
              <c:strCache>
                <c:ptCount val="1"/>
                <c:pt idx="0">
                  <c:v>在庫資産</c:v>
                </c:pt>
              </c:strCache>
            </c:strRef>
          </c:tx>
          <c:spPr>
            <a:ln w="22225" cap="rnd">
              <a:solidFill>
                <a:srgbClr val="FFC000"/>
              </a:solidFill>
              <a:round/>
            </a:ln>
            <a:effectLst/>
          </c:spPr>
          <c:marker>
            <c:symbol val="triangle"/>
            <c:size val="10"/>
            <c:spPr>
              <a:solidFill>
                <a:srgbClr val="FFC000"/>
              </a:solidFill>
              <a:ln w="9525">
                <a:noFill/>
                <a:round/>
              </a:ln>
              <a:effectLst/>
            </c:spPr>
          </c:marker>
          <c:dPt>
            <c:idx val="1"/>
            <c:marker>
              <c:symbol val="triangle"/>
              <c:size val="10"/>
              <c:spPr>
                <a:solidFill>
                  <a:srgbClr val="FFC000"/>
                </a:solidFill>
                <a:ln w="9525">
                  <a:noFill/>
                  <a:round/>
                </a:ln>
                <a:effectLst/>
              </c:spPr>
            </c:marker>
            <c:bubble3D val="0"/>
            <c:extLst>
              <c:ext xmlns:c16="http://schemas.microsoft.com/office/drawing/2014/chart" uri="{C3380CC4-5D6E-409C-BE32-E72D297353CC}">
                <c16:uniqueId val="{00000002-B231-443E-B10E-4C6D69A09D77}"/>
              </c:ext>
            </c:extLst>
          </c:dPt>
          <c:dPt>
            <c:idx val="2"/>
            <c:marker>
              <c:symbol val="triangle"/>
              <c:size val="10"/>
              <c:spPr>
                <a:solidFill>
                  <a:srgbClr val="FFC000"/>
                </a:solidFill>
                <a:ln w="9525">
                  <a:noFill/>
                  <a:round/>
                </a:ln>
                <a:effectLst/>
              </c:spPr>
            </c:marker>
            <c:bubble3D val="0"/>
            <c:extLst>
              <c:ext xmlns:c16="http://schemas.microsoft.com/office/drawing/2014/chart" uri="{C3380CC4-5D6E-409C-BE32-E72D297353CC}">
                <c16:uniqueId val="{00000003-B231-443E-B10E-4C6D69A09D77}"/>
              </c:ext>
            </c:extLst>
          </c:dPt>
          <c:dPt>
            <c:idx val="3"/>
            <c:marker>
              <c:symbol val="triangle"/>
              <c:size val="10"/>
              <c:spPr>
                <a:solidFill>
                  <a:srgbClr val="FFC000"/>
                </a:solidFill>
                <a:ln w="9525">
                  <a:noFill/>
                  <a:round/>
                </a:ln>
                <a:effectLst/>
              </c:spPr>
            </c:marker>
            <c:bubble3D val="0"/>
            <c:extLst>
              <c:ext xmlns:c16="http://schemas.microsoft.com/office/drawing/2014/chart" uri="{C3380CC4-5D6E-409C-BE32-E72D297353CC}">
                <c16:uniqueId val="{00000004-B231-443E-B10E-4C6D69A09D77}"/>
              </c:ext>
            </c:extLst>
          </c:dPt>
          <c:dLbls>
            <c:delete val="1"/>
          </c:dLbls>
          <c:cat>
            <c:strRef>
              <c:f>[0]!グラフB</c:f>
              <c:strCache>
                <c:ptCount val="1"/>
                <c:pt idx="0">
                  <c:v>1/100 ～ 1/1000</c:v>
                </c:pt>
              </c:strCache>
            </c:strRef>
          </c:cat>
          <c:val>
            <c:numRef>
              <c:f>[0]!グラフB3</c:f>
              <c:numCache>
                <c:formatCode>#,##0.000_;;;</c:formatCode>
                <c:ptCount val="1"/>
                <c:pt idx="0">
                  <c:v>0</c:v>
                </c:pt>
              </c:numCache>
            </c:numRef>
          </c:val>
          <c:smooth val="0"/>
          <c:extLst>
            <c:ext xmlns:c16="http://schemas.microsoft.com/office/drawing/2014/chart" uri="{C3380CC4-5D6E-409C-BE32-E72D297353CC}">
              <c16:uniqueId val="{00000005-B231-443E-B10E-4C6D69A09D77}"/>
            </c:ext>
          </c:extLst>
        </c:ser>
        <c:ser>
          <c:idx val="3"/>
          <c:order val="3"/>
          <c:tx>
            <c:strRef>
              <c:f>計算!$G$124</c:f>
              <c:strCache>
                <c:ptCount val="1"/>
                <c:pt idx="0">
                  <c:v>営業停止</c:v>
                </c:pt>
              </c:strCache>
            </c:strRef>
          </c:tx>
          <c:spPr>
            <a:ln w="22225" cap="rnd">
              <a:solidFill>
                <a:srgbClr val="969696"/>
              </a:solidFill>
              <a:round/>
            </a:ln>
            <a:effectLst/>
          </c:spPr>
          <c:marker>
            <c:symbol val="star"/>
            <c:size val="9"/>
            <c:spPr>
              <a:noFill/>
              <a:ln w="22225">
                <a:solidFill>
                  <a:srgbClr val="969696"/>
                </a:solidFill>
                <a:round/>
              </a:ln>
              <a:effectLst/>
            </c:spPr>
          </c:marker>
          <c:dLbls>
            <c:delete val="1"/>
          </c:dLbls>
          <c:cat>
            <c:strRef>
              <c:f>[0]!グラフB</c:f>
              <c:strCache>
                <c:ptCount val="1"/>
                <c:pt idx="0">
                  <c:v>1/100 ～ 1/1000</c:v>
                </c:pt>
              </c:strCache>
            </c:strRef>
          </c:cat>
          <c:val>
            <c:numRef>
              <c:f>[0]!グラフB4</c:f>
              <c:numCache>
                <c:formatCode>#,##0.000_;;;</c:formatCode>
                <c:ptCount val="1"/>
                <c:pt idx="0">
                  <c:v>0.78657534246575345</c:v>
                </c:pt>
              </c:numCache>
            </c:numRef>
          </c:val>
          <c:smooth val="0"/>
          <c:extLst>
            <c:ext xmlns:c16="http://schemas.microsoft.com/office/drawing/2014/chart" uri="{C3380CC4-5D6E-409C-BE32-E72D297353CC}">
              <c16:uniqueId val="{00000006-B231-443E-B10E-4C6D69A09D77}"/>
            </c:ext>
          </c:extLst>
        </c:ser>
        <c:dLbls>
          <c:dLblPos val="ctr"/>
          <c:showLegendKey val="0"/>
          <c:showVal val="1"/>
          <c:showCatName val="0"/>
          <c:showSerName val="0"/>
          <c:showPercent val="0"/>
          <c:showBubbleSize val="0"/>
        </c:dLbls>
        <c:marker val="1"/>
        <c:smooth val="0"/>
        <c:axId val="140879744"/>
        <c:axId val="140881280"/>
      </c:lineChart>
      <c:catAx>
        <c:axId val="1408797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sz="1000">
                    <a:latin typeface="BIZ UDPゴシック" panose="020B0400000000000000" pitchFamily="50" charset="-128"/>
                    <a:ea typeface="BIZ UDPゴシック" panose="020B0400000000000000" pitchFamily="50" charset="-128"/>
                  </a:rPr>
                  <a:t>発生確率</a:t>
                </a:r>
              </a:p>
            </c:rich>
          </c:tx>
          <c:layout>
            <c:manualLayout>
              <c:xMode val="edge"/>
              <c:yMode val="edge"/>
              <c:x val="0.4704156238010852"/>
              <c:y val="0.88488658288574851"/>
            </c:manualLayout>
          </c:layout>
          <c:overlay val="0"/>
          <c:spPr>
            <a:noFill/>
            <a:ln>
              <a:noFill/>
            </a:ln>
            <a:effectLst/>
          </c:spPr>
          <c:txPr>
            <a:bodyPr rot="0" spcFirstLastPara="1" vertOverflow="ellipsis" vert="horz" wrap="square" anchor="ctr" anchorCtr="1"/>
            <a:lstStyle/>
            <a:p>
              <a:pPr>
                <a:defRPr sz="10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General" sourceLinked="1"/>
        <c:majorTickMark val="none"/>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81280"/>
        <c:crosses val="autoZero"/>
        <c:auto val="1"/>
        <c:lblAlgn val="ctr"/>
        <c:lblOffset val="0"/>
        <c:noMultiLvlLbl val="0"/>
      </c:catAx>
      <c:valAx>
        <c:axId val="140881280"/>
        <c:scaling>
          <c:orientation val="minMax"/>
        </c:scaling>
        <c:delete val="0"/>
        <c:axPos val="l"/>
        <c:majorGridlines>
          <c:spPr>
            <a:ln w="9525" cap="flat" cmpd="sng" algn="ctr">
              <a:solidFill>
                <a:schemeClr val="tx1">
                  <a:lumMod val="15000"/>
                  <a:lumOff val="85000"/>
                </a:schemeClr>
              </a:solidFill>
              <a:prstDash val="dash"/>
              <a:round/>
            </a:ln>
            <a:effectLst/>
          </c:spPr>
        </c:majorGridlines>
        <c:title>
          <c:tx>
            <c:rich>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r>
                  <a:rPr lang="ja-JP" altLang="en-US">
                    <a:latin typeface="BIZ UDPゴシック" panose="020B0400000000000000" pitchFamily="50" charset="-128"/>
                    <a:ea typeface="BIZ UDPゴシック" panose="020B0400000000000000" pitchFamily="50" charset="-128"/>
                  </a:rPr>
                  <a:t>（百万円）</a:t>
                </a:r>
              </a:p>
            </c:rich>
          </c:tx>
          <c:layout>
            <c:manualLayout>
              <c:xMode val="edge"/>
              <c:yMode val="edge"/>
              <c:x val="3.0162412993039442E-2"/>
              <c:y val="4.3050790008864775E-2"/>
            </c:manualLayout>
          </c:layout>
          <c:overlay val="0"/>
          <c:spPr>
            <a:noFill/>
            <a:ln>
              <a:noFill/>
            </a:ln>
            <a:effectLst/>
          </c:spPr>
          <c:txPr>
            <a:bodyPr rot="0" spcFirstLastPara="1" vertOverflow="ellipsis" wrap="square" anchor="ctr" anchorCtr="1"/>
            <a:lstStyle/>
            <a:p>
              <a:pPr>
                <a:defRPr sz="900" b="0" i="0" u="none" strike="noStrike" kern="1200" cap="all"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title>
        <c:numFmt formatCode="#,##0_);[Red]\(#,##0\)" sourceLinked="0"/>
        <c:majorTickMark val="out"/>
        <c:minorTickMark val="none"/>
        <c:tickLblPos val="nextTo"/>
        <c:spPr>
          <a:noFill/>
          <a:ln w="12700" cap="flat" cmpd="sng" algn="ctr">
            <a:solidFill>
              <a:srgbClr val="808080"/>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crossAx val="140879744"/>
        <c:crosses val="autoZero"/>
        <c:crossBetween val="between"/>
      </c:valAx>
      <c:spPr>
        <a:noFill/>
        <a:ln>
          <a:noFill/>
        </a:ln>
        <a:effectLst/>
      </c:spPr>
    </c:plotArea>
    <c:legend>
      <c:legendPos val="b"/>
      <c:layout>
        <c:manualLayout>
          <c:xMode val="edge"/>
          <c:yMode val="edge"/>
          <c:x val="0.14966619230451564"/>
          <c:y val="0.93630807738436672"/>
          <c:w val="0.69966528086419133"/>
          <c:h val="6.3691974689031997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BIZ UDPゴシック" panose="020B0400000000000000" pitchFamily="50" charset="-128"/>
              <a:ea typeface="BIZ UDPゴシック" panose="020B0400000000000000" pitchFamily="50" charset="-128"/>
              <a:cs typeface="+mn-cs"/>
            </a:defRPr>
          </a:pPr>
          <a:endParaRPr lang="ja-JP"/>
        </a:p>
      </c:txPr>
    </c:legend>
    <c:plotVisOnly val="1"/>
    <c:dispBlanksAs val="span"/>
    <c:showDLblsOverMax val="0"/>
    <c:extLst/>
  </c:chart>
  <c:spPr>
    <a:solidFill>
      <a:schemeClr val="lt1"/>
    </a:solidFill>
    <a:ln w="9525" cap="flat" cmpd="sng" algn="ctr">
      <a:solidFill>
        <a:srgbClr val="808080"/>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5.wmf"/><Relationship Id="rId3" Type="http://schemas.openxmlformats.org/officeDocument/2006/relationships/chart" Target="../charts/chart1.xml"/><Relationship Id="rId7" Type="http://schemas.openxmlformats.org/officeDocument/2006/relationships/image" Target="../media/image4.png"/><Relationship Id="rId2" Type="http://schemas.openxmlformats.org/officeDocument/2006/relationships/image" Target="../media/image1.png"/><Relationship Id="rId1" Type="http://schemas.openxmlformats.org/officeDocument/2006/relationships/hyperlink" Target="https://www.jice.or.jp/" TargetMode="External"/><Relationship Id="rId6" Type="http://schemas.openxmlformats.org/officeDocument/2006/relationships/image" Target="../media/image3.emf"/><Relationship Id="rId5" Type="http://schemas.openxmlformats.org/officeDocument/2006/relationships/image" Target="../media/image2.emf"/><Relationship Id="rId10" Type="http://schemas.openxmlformats.org/officeDocument/2006/relationships/image" Target="../media/image6.emf"/><Relationship Id="rId4" Type="http://schemas.openxmlformats.org/officeDocument/2006/relationships/hyperlink" Target="#&#28024;&#27700;&#28145;&#25226;&#25569;&#12484;&#12540;&#12523;!&#20303;&#25152;&#20837;&#21147;"/><Relationship Id="rId9" Type="http://schemas.openxmlformats.org/officeDocument/2006/relationships/chart" Target="../charts/chart2.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wmf"/></Relationships>
</file>

<file path=xl/drawings/_rels/drawing5.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6.xml.rels><?xml version="1.0" encoding="UTF-8" standalone="yes"?>
<Relationships xmlns="http://schemas.openxmlformats.org/package/2006/relationships"><Relationship Id="rId8" Type="http://schemas.openxmlformats.org/officeDocument/2006/relationships/image" Target="../media/image15.emf"/><Relationship Id="rId3" Type="http://schemas.openxmlformats.org/officeDocument/2006/relationships/image" Target="../media/image12.emf"/><Relationship Id="rId7" Type="http://schemas.openxmlformats.org/officeDocument/2006/relationships/chart" Target="../charts/chart11.xml"/><Relationship Id="rId2" Type="http://schemas.openxmlformats.org/officeDocument/2006/relationships/image" Target="../media/image11.emf"/><Relationship Id="rId1" Type="http://schemas.openxmlformats.org/officeDocument/2006/relationships/image" Target="../media/image10.emf"/><Relationship Id="rId6" Type="http://schemas.openxmlformats.org/officeDocument/2006/relationships/chart" Target="../charts/chart10.xml"/><Relationship Id="rId5" Type="http://schemas.openxmlformats.org/officeDocument/2006/relationships/image" Target="../media/image14.emf"/><Relationship Id="rId4" Type="http://schemas.openxmlformats.org/officeDocument/2006/relationships/image" Target="../media/image13.emf"/></Relationships>
</file>

<file path=xl/drawings/_rels/drawing7.xml.rels><?xml version="1.0" encoding="UTF-8" standalone="yes"?>
<Relationships xmlns="http://schemas.openxmlformats.org/package/2006/relationships"><Relationship Id="rId2" Type="http://schemas.openxmlformats.org/officeDocument/2006/relationships/image" Target="../media/image22.emf"/><Relationship Id="rId1" Type="http://schemas.openxmlformats.org/officeDocument/2006/relationships/image" Target="../media/image21.emf"/></Relationships>
</file>

<file path=xl/drawings/_rels/drawing8.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 Id="rId6" Type="http://schemas.openxmlformats.org/officeDocument/2006/relationships/image" Target="../media/image30.png"/><Relationship Id="rId5" Type="http://schemas.openxmlformats.org/officeDocument/2006/relationships/image" Target="../media/image29.png"/><Relationship Id="rId4" Type="http://schemas.openxmlformats.org/officeDocument/2006/relationships/image" Target="../media/image2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8.emf"/><Relationship Id="rId2" Type="http://schemas.openxmlformats.org/officeDocument/2006/relationships/image" Target="../media/image17.emf"/><Relationship Id="rId1" Type="http://schemas.openxmlformats.org/officeDocument/2006/relationships/image" Target="../media/image16.emf"/><Relationship Id="rId5" Type="http://schemas.openxmlformats.org/officeDocument/2006/relationships/image" Target="../media/image20.emf"/><Relationship Id="rId4" Type="http://schemas.openxmlformats.org/officeDocument/2006/relationships/image" Target="../media/image19.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4.emf"/><Relationship Id="rId1" Type="http://schemas.openxmlformats.org/officeDocument/2006/relationships/image" Target="../media/image23.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0</xdr:colOff>
      <xdr:row>3</xdr:row>
      <xdr:rowOff>0</xdr:rowOff>
    </xdr:to>
    <xdr:sp macro="" textlink="">
      <xdr:nvSpPr>
        <xdr:cNvPr id="2" name="正方形/長方形 1">
          <a:extLst>
            <a:ext uri="{FF2B5EF4-FFF2-40B4-BE49-F238E27FC236}">
              <a16:creationId xmlns:a16="http://schemas.microsoft.com/office/drawing/2014/main" id="{488A50FB-4CE5-CEEB-2C07-DA7681C3706E}"/>
            </a:ext>
          </a:extLst>
        </xdr:cNvPr>
        <xdr:cNvSpPr/>
      </xdr:nvSpPr>
      <xdr:spPr>
        <a:xfrm>
          <a:off x="0" y="0"/>
          <a:ext cx="7581900" cy="1219200"/>
        </a:xfrm>
        <a:prstGeom prst="rect">
          <a:avLst/>
        </a:prstGeom>
        <a:gradFill>
          <a:gsLst>
            <a:gs pos="100000">
              <a:srgbClr val="0070C0"/>
            </a:gs>
            <a:gs pos="21000">
              <a:srgbClr val="EEFFFF"/>
            </a:gs>
            <a:gs pos="50000">
              <a:srgbClr val="8BD6FF"/>
            </a:gs>
            <a:gs pos="80000">
              <a:srgbClr val="008CD6"/>
            </a:gs>
          </a:gsLst>
        </a:gradFill>
        <a:effectLst/>
      </xdr:spPr>
      <xdr:style>
        <a:lnRef idx="0">
          <a:schemeClr val="accent1"/>
        </a:lnRef>
        <a:fillRef idx="3">
          <a:schemeClr val="accent1"/>
        </a:fillRef>
        <a:effectRef idx="3">
          <a:schemeClr val="accent1"/>
        </a:effectRef>
        <a:fontRef idx="minor">
          <a:schemeClr val="lt1"/>
        </a:fontRef>
      </xdr:style>
      <xdr:txBody>
        <a:bodyPr vertOverflow="clip" horzOverflow="clip" tIns="180000" rtlCol="0" anchor="b" anchorCtr="1"/>
        <a:lstStyle/>
        <a:p>
          <a:pPr algn="l"/>
          <a:r>
            <a:rPr kumimoji="1" lang="ja-JP" altLang="en-US" sz="1800" b="1">
              <a:latin typeface="+mj-ea"/>
              <a:ea typeface="+mj-ea"/>
            </a:rPr>
            <a:t>洪水による浸水リスク試算ツール ～</a:t>
          </a:r>
          <a:r>
            <a:rPr kumimoji="1" lang="en-US" altLang="ja-JP" sz="1800" b="1">
              <a:latin typeface="+mj-ea"/>
              <a:ea typeface="+mj-ea"/>
            </a:rPr>
            <a:t>TCFD</a:t>
          </a:r>
          <a:r>
            <a:rPr kumimoji="1" lang="ja-JP" altLang="en-US" sz="1800" b="1">
              <a:latin typeface="+mj-ea"/>
              <a:ea typeface="+mj-ea"/>
            </a:rPr>
            <a:t>等の物理的リスク評価～</a:t>
          </a:r>
        </a:p>
      </xdr:txBody>
    </xdr:sp>
    <xdr:clientData/>
  </xdr:twoCellAnchor>
  <xdr:twoCellAnchor editAs="oneCell">
    <xdr:from>
      <xdr:col>9</xdr:col>
      <xdr:colOff>255981</xdr:colOff>
      <xdr:row>0</xdr:row>
      <xdr:rowOff>140631</xdr:rowOff>
    </xdr:from>
    <xdr:to>
      <xdr:col>11</xdr:col>
      <xdr:colOff>12304</xdr:colOff>
      <xdr:row>2</xdr:row>
      <xdr:rowOff>0</xdr:rowOff>
    </xdr:to>
    <xdr:pic>
      <xdr:nvPicPr>
        <xdr:cNvPr id="3" name="図 2">
          <a:hlinkClick xmlns:r="http://schemas.openxmlformats.org/officeDocument/2006/relationships" r:id="rId1"/>
          <a:extLst>
            <a:ext uri="{FF2B5EF4-FFF2-40B4-BE49-F238E27FC236}">
              <a16:creationId xmlns:a16="http://schemas.microsoft.com/office/drawing/2014/main" id="{7176F1D2-7263-ADE5-2F00-82D31DD2C2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04677" y="140631"/>
          <a:ext cx="2534517" cy="3011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238125</xdr:colOff>
      <xdr:row>32</xdr:row>
      <xdr:rowOff>166687</xdr:rowOff>
    </xdr:from>
    <xdr:ext cx="2633663" cy="1857375"/>
    <xdr:sp macro="" textlink="">
      <xdr:nvSpPr>
        <xdr:cNvPr id="4" name="四角形: 角を丸くする 3">
          <a:extLst>
            <a:ext uri="{FF2B5EF4-FFF2-40B4-BE49-F238E27FC236}">
              <a16:creationId xmlns:a16="http://schemas.microsoft.com/office/drawing/2014/main" id="{979B6585-81F7-3C58-15EA-117F98627AD5}"/>
            </a:ext>
          </a:extLst>
        </xdr:cNvPr>
        <xdr:cNvSpPr/>
      </xdr:nvSpPr>
      <xdr:spPr>
        <a:xfrm>
          <a:off x="4991100" y="7077075"/>
          <a:ext cx="2633663" cy="1857375"/>
        </a:xfrm>
        <a:prstGeom prst="roundRect">
          <a:avLst>
            <a:gd name="adj" fmla="val 9582"/>
          </a:avLst>
        </a:prstGeom>
        <a:gradFill>
          <a:gsLst>
            <a:gs pos="0">
              <a:srgbClr val="EEFFFF">
                <a:alpha val="49804"/>
              </a:srgbClr>
            </a:gs>
            <a:gs pos="100000">
              <a:srgbClr val="CCFFFF">
                <a:alpha val="49804"/>
              </a:srgbClr>
            </a:gs>
          </a:gsLst>
        </a:gradFill>
        <a:ln w="38100" cmpd="thickThin">
          <a:solidFill>
            <a:srgbClr val="6699FF"/>
          </a:solidFill>
          <a:prstDash val="solid"/>
        </a:ln>
      </xdr:spPr>
      <xdr:style>
        <a:lnRef idx="1">
          <a:schemeClr val="accent5"/>
        </a:lnRef>
        <a:fillRef idx="2">
          <a:schemeClr val="accent5"/>
        </a:fillRef>
        <a:effectRef idx="1">
          <a:schemeClr val="accent5"/>
        </a:effectRef>
        <a:fontRef idx="minor">
          <a:schemeClr val="dk1"/>
        </a:fontRef>
      </xdr:style>
      <xdr:txBody>
        <a:bodyPr vertOverflow="clip" horzOverflow="clip" tIns="0" bIns="0" rtlCol="0" anchor="t">
          <a:noAutofit/>
        </a:bodyPr>
        <a:lstStyle/>
        <a:p>
          <a:pPr algn="l"/>
          <a:r>
            <a:rPr kumimoji="1" lang="ja-JP" altLang="en-US" sz="900">
              <a:solidFill>
                <a:sysClr val="windowText" lastClr="000000"/>
              </a:solidFill>
              <a:latin typeface="+mn-ea"/>
              <a:ea typeface="+mn-ea"/>
            </a:rPr>
            <a:t>本ツールでは、浸水ナビ</a:t>
          </a:r>
          <a:r>
            <a:rPr kumimoji="1" lang="en-US" altLang="ja-JP" sz="900">
              <a:solidFill>
                <a:sysClr val="windowText" lastClr="000000"/>
              </a:solidFill>
              <a:latin typeface="+mn-ea"/>
              <a:ea typeface="+mn-ea"/>
            </a:rPr>
            <a:t>API</a:t>
          </a:r>
          <a:r>
            <a:rPr kumimoji="1" lang="ja-JP" altLang="en-US" sz="900">
              <a:solidFill>
                <a:sysClr val="windowText" lastClr="000000"/>
              </a:solidFill>
              <a:latin typeface="+mn-ea"/>
              <a:ea typeface="+mn-ea"/>
            </a:rPr>
            <a:t>を利用して、簡易に浸水深を把握できるツールを用意しています。</a:t>
          </a:r>
          <a:endParaRPr kumimoji="1" lang="en-US" altLang="ja-JP" sz="900">
            <a:solidFill>
              <a:sysClr val="windowText" lastClr="000000"/>
            </a:solidFill>
            <a:latin typeface="+mn-ea"/>
            <a:ea typeface="+mn-ea"/>
          </a:endParaRPr>
        </a:p>
        <a:p>
          <a:pPr algn="l"/>
          <a:r>
            <a:rPr kumimoji="1" lang="en-US" altLang="ja-JP" sz="900" b="1">
              <a:solidFill>
                <a:srgbClr val="000099"/>
              </a:solidFill>
              <a:latin typeface="+mn-ea"/>
              <a:ea typeface="+mn-ea"/>
            </a:rPr>
            <a:t>【</a:t>
          </a:r>
          <a:r>
            <a:rPr kumimoji="1" lang="ja-JP" altLang="en-US" sz="900" b="1">
              <a:solidFill>
                <a:srgbClr val="000099"/>
              </a:solidFill>
              <a:latin typeface="+mn-ea"/>
              <a:ea typeface="+mn-ea"/>
            </a:rPr>
            <a:t>浸水深把握ツール</a:t>
          </a:r>
          <a:r>
            <a:rPr kumimoji="1" lang="en-US" altLang="ja-JP" sz="900" b="1">
              <a:solidFill>
                <a:srgbClr val="000099"/>
              </a:solidFill>
              <a:latin typeface="+mn-ea"/>
              <a:ea typeface="+mn-ea"/>
            </a:rPr>
            <a:t>】</a:t>
          </a:r>
        </a:p>
        <a:p>
          <a:pPr algn="l"/>
          <a:r>
            <a:rPr kumimoji="1" lang="ja-JP" altLang="en-US" sz="900">
              <a:solidFill>
                <a:srgbClr val="000099"/>
              </a:solidFill>
              <a:latin typeface="+mn-ea"/>
              <a:ea typeface="+mn-ea"/>
            </a:rPr>
            <a:t>◎拠点の住所を緯度経度に変換し、現状の浸水深を概略的に得ることができます。</a:t>
          </a:r>
          <a:endParaRPr kumimoji="1" lang="en-US" altLang="ja-JP" sz="900">
            <a:solidFill>
              <a:srgbClr val="000099"/>
            </a:solidFill>
            <a:latin typeface="+mn-ea"/>
            <a:ea typeface="+mn-ea"/>
          </a:endParaRPr>
        </a:p>
        <a:p>
          <a:pPr algn="l"/>
          <a:r>
            <a:rPr kumimoji="1" lang="ja-JP" altLang="en-US" sz="900">
              <a:solidFill>
                <a:srgbClr val="000099"/>
              </a:solidFill>
              <a:latin typeface="+mn-ea"/>
              <a:ea typeface="+mn-ea"/>
            </a:rPr>
            <a:t>◎現在の想定最大規模・計画規模の浸水深を用い、概略的に気候変動後の浸水深を推算することができます。</a:t>
          </a:r>
        </a:p>
      </xdr:txBody>
    </xdr:sp>
    <xdr:clientData/>
  </xdr:oneCellAnchor>
  <xdr:twoCellAnchor>
    <xdr:from>
      <xdr:col>7</xdr:col>
      <xdr:colOff>965421</xdr:colOff>
      <xdr:row>51</xdr:row>
      <xdr:rowOff>26503</xdr:rowOff>
    </xdr:from>
    <xdr:to>
      <xdr:col>11</xdr:col>
      <xdr:colOff>0</xdr:colOff>
      <xdr:row>62</xdr:row>
      <xdr:rowOff>0</xdr:rowOff>
    </xdr:to>
    <xdr:graphicFrame macro="">
      <xdr:nvGraphicFramePr>
        <xdr:cNvPr id="7" name="グラフ 6">
          <a:extLst>
            <a:ext uri="{FF2B5EF4-FFF2-40B4-BE49-F238E27FC236}">
              <a16:creationId xmlns:a16="http://schemas.microsoft.com/office/drawing/2014/main" id="{C8A6EE85-DC00-4240-B718-53A726018F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595313</xdr:colOff>
      <xdr:row>40</xdr:row>
      <xdr:rowOff>14289</xdr:rowOff>
    </xdr:from>
    <xdr:to>
      <xdr:col>9</xdr:col>
      <xdr:colOff>4764</xdr:colOff>
      <xdr:row>43</xdr:row>
      <xdr:rowOff>157164</xdr:rowOff>
    </xdr:to>
    <xdr:grpSp>
      <xdr:nvGrpSpPr>
        <xdr:cNvPr id="14" name="グループ化 13">
          <a:extLst>
            <a:ext uri="{FF2B5EF4-FFF2-40B4-BE49-F238E27FC236}">
              <a16:creationId xmlns:a16="http://schemas.microsoft.com/office/drawing/2014/main" id="{EDAD479A-37EA-627F-ECB4-0B414553725B}"/>
            </a:ext>
          </a:extLst>
        </xdr:cNvPr>
        <xdr:cNvGrpSpPr/>
      </xdr:nvGrpSpPr>
      <xdr:grpSpPr>
        <a:xfrm>
          <a:off x="1088372" y="8362671"/>
          <a:ext cx="3723716" cy="490258"/>
          <a:chOff x="1600200" y="8092440"/>
          <a:chExt cx="3162300" cy="457200"/>
        </a:xfrm>
      </xdr:grpSpPr>
      <xdr:sp macro="" textlink="">
        <xdr:nvSpPr>
          <xdr:cNvPr id="9" name="四角形: 角を丸くする 8">
            <a:hlinkClick xmlns:r="http://schemas.openxmlformats.org/officeDocument/2006/relationships" r:id="rId4"/>
            <a:extLst>
              <a:ext uri="{FF2B5EF4-FFF2-40B4-BE49-F238E27FC236}">
                <a16:creationId xmlns:a16="http://schemas.microsoft.com/office/drawing/2014/main" id="{6AABA759-87E7-EB53-F614-E7B9941C94C2}"/>
              </a:ext>
            </a:extLst>
          </xdr:cNvPr>
          <xdr:cNvSpPr/>
        </xdr:nvSpPr>
        <xdr:spPr>
          <a:xfrm>
            <a:off x="1600200" y="8092440"/>
            <a:ext cx="3162300" cy="457200"/>
          </a:xfrm>
          <a:prstGeom prst="roundRect">
            <a:avLst>
              <a:gd name="adj" fmla="val 50000"/>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0"/>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a:solidFill>
                  <a:schemeClr val="lt1"/>
                </a:solidFill>
                <a:effectLst/>
                <a:latin typeface="+mn-lt"/>
                <a:ea typeface="+mn-ea"/>
                <a:cs typeface="+mn-cs"/>
              </a:rPr>
              <a:t>【</a:t>
            </a:r>
            <a:r>
              <a:rPr kumimoji="1" lang="ja-JP" altLang="ja-JP" sz="1100" b="1">
                <a:solidFill>
                  <a:schemeClr val="lt1"/>
                </a:solidFill>
                <a:effectLst/>
                <a:latin typeface="+mn-lt"/>
                <a:ea typeface="+mn-ea"/>
                <a:cs typeface="+mn-cs"/>
              </a:rPr>
              <a:t>浸水深把握ツール</a:t>
            </a:r>
            <a:r>
              <a:rPr kumimoji="1" lang="en-US" altLang="ja-JP" sz="1100" b="1">
                <a:solidFill>
                  <a:schemeClr val="lt1"/>
                </a:solidFill>
                <a:effectLst/>
                <a:latin typeface="+mn-lt"/>
                <a:ea typeface="+mn-ea"/>
                <a:cs typeface="+mn-cs"/>
              </a:rPr>
              <a:t>】</a:t>
            </a:r>
            <a:r>
              <a:rPr kumimoji="1" lang="ja-JP" altLang="ja-JP" sz="1100" b="1">
                <a:solidFill>
                  <a:schemeClr val="lt1"/>
                </a:solidFill>
                <a:effectLst/>
                <a:latin typeface="+mn-lt"/>
                <a:ea typeface="+mn-ea"/>
                <a:cs typeface="+mn-cs"/>
              </a:rPr>
              <a:t>シート</a:t>
            </a:r>
            <a:r>
              <a:rPr kumimoji="1" lang="ja-JP" altLang="en-US" sz="1100" b="1">
                <a:solidFill>
                  <a:schemeClr val="lt1"/>
                </a:solidFill>
                <a:effectLst/>
                <a:latin typeface="+mn-lt"/>
                <a:ea typeface="+mn-ea"/>
                <a:cs typeface="+mn-cs"/>
              </a:rPr>
              <a:t> へ移動</a:t>
            </a:r>
            <a:endParaRPr lang="ja-JP" altLang="ja-JP">
              <a:effectLst/>
            </a:endParaRPr>
          </a:p>
          <a:p>
            <a:pPr algn="l"/>
            <a:endParaRPr kumimoji="1" lang="ja-JP" altLang="en-US" sz="1100"/>
          </a:p>
        </xdr:txBody>
      </xdr:sp>
      <xdr:grpSp>
        <xdr:nvGrpSpPr>
          <xdr:cNvPr id="18" name="グラフィックス 16">
            <a:extLst>
              <a:ext uri="{FF2B5EF4-FFF2-40B4-BE49-F238E27FC236}">
                <a16:creationId xmlns:a16="http://schemas.microsoft.com/office/drawing/2014/main" id="{777590A0-E66B-2807-5CFF-08F2DF7F3E15}"/>
              </a:ext>
            </a:extLst>
          </xdr:cNvPr>
          <xdr:cNvGrpSpPr>
            <a:grpSpLocks noChangeAspect="1"/>
          </xdr:cNvGrpSpPr>
        </xdr:nvGrpSpPr>
        <xdr:grpSpPr>
          <a:xfrm>
            <a:off x="4141773" y="8122898"/>
            <a:ext cx="294718" cy="383181"/>
            <a:chOff x="2132605" y="8354207"/>
            <a:chExt cx="1125247" cy="1462658"/>
          </a:xfrm>
          <a:solidFill>
            <a:schemeClr val="bg1"/>
          </a:solidFill>
        </xdr:grpSpPr>
        <xdr:grpSp>
          <xdr:nvGrpSpPr>
            <xdr:cNvPr id="19" name="グラフィックス 16">
              <a:extLst>
                <a:ext uri="{FF2B5EF4-FFF2-40B4-BE49-F238E27FC236}">
                  <a16:creationId xmlns:a16="http://schemas.microsoft.com/office/drawing/2014/main" id="{2E24ABA9-7B91-C4C2-B03A-675442E8CFEC}"/>
                </a:ext>
              </a:extLst>
            </xdr:cNvPr>
            <xdr:cNvGrpSpPr/>
          </xdr:nvGrpSpPr>
          <xdr:grpSpPr>
            <a:xfrm>
              <a:off x="2436998" y="8645767"/>
              <a:ext cx="820854" cy="1171098"/>
              <a:chOff x="2436998" y="8645767"/>
              <a:chExt cx="820854" cy="1171098"/>
            </a:xfrm>
            <a:grpFill/>
          </xdr:grpSpPr>
          <xdr:sp macro="" textlink="">
            <xdr:nvSpPr>
              <xdr:cNvPr id="20" name="フリーフォーム: 図形 19">
                <a:extLst>
                  <a:ext uri="{FF2B5EF4-FFF2-40B4-BE49-F238E27FC236}">
                    <a16:creationId xmlns:a16="http://schemas.microsoft.com/office/drawing/2014/main" id="{BACA7C22-5DFB-D4D8-CF58-73809C667268}"/>
                  </a:ext>
                </a:extLst>
              </xdr:cNvPr>
              <xdr:cNvSpPr/>
            </xdr:nvSpPr>
            <xdr:spPr>
              <a:xfrm>
                <a:off x="2483125" y="8702727"/>
                <a:ext cx="731615" cy="1070705"/>
              </a:xfrm>
              <a:custGeom>
                <a:avLst/>
                <a:gdLst>
                  <a:gd name="connsiteX0" fmla="*/ 451485 w 731615"/>
                  <a:gd name="connsiteY0" fmla="*/ 755237 h 1070705"/>
                  <a:gd name="connsiteX1" fmla="*/ 399383 w 731615"/>
                  <a:gd name="connsiteY1" fmla="*/ 727329 h 1070705"/>
                  <a:gd name="connsiteX2" fmla="*/ 364807 w 731615"/>
                  <a:gd name="connsiteY2" fmla="*/ 737807 h 1070705"/>
                  <a:gd name="connsiteX3" fmla="*/ 197167 w 731615"/>
                  <a:gd name="connsiteY3" fmla="*/ 849344 h 1070705"/>
                  <a:gd name="connsiteX4" fmla="*/ 0 w 731615"/>
                  <a:gd name="connsiteY4" fmla="*/ 0 h 1070705"/>
                  <a:gd name="connsiteX5" fmla="*/ 706945 w 731615"/>
                  <a:gd name="connsiteY5" fmla="*/ 510350 h 1070705"/>
                  <a:gd name="connsiteX6" fmla="*/ 539306 w 731615"/>
                  <a:gd name="connsiteY6" fmla="*/ 621887 h 1070705"/>
                  <a:gd name="connsiteX7" fmla="*/ 512636 w 731615"/>
                  <a:gd name="connsiteY7" fmla="*/ 661607 h 1070705"/>
                  <a:gd name="connsiteX8" fmla="*/ 521875 w 731615"/>
                  <a:gd name="connsiteY8" fmla="*/ 708565 h 1070705"/>
                  <a:gd name="connsiteX9" fmla="*/ 731615 w 731615"/>
                  <a:gd name="connsiteY9" fmla="*/ 1024033 h 1070705"/>
                  <a:gd name="connsiteX10" fmla="*/ 661416 w 731615"/>
                  <a:gd name="connsiteY10" fmla="*/ 1070705 h 1070705"/>
                  <a:gd name="connsiteX11" fmla="*/ 451485 w 731615"/>
                  <a:gd name="connsiteY11" fmla="*/ 755237 h 107070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731615" h="1070705">
                    <a:moveTo>
                      <a:pt x="451485" y="755237"/>
                    </a:moveTo>
                    <a:cubicBezTo>
                      <a:pt x="439865" y="737711"/>
                      <a:pt x="420338" y="727329"/>
                      <a:pt x="399383" y="727329"/>
                    </a:cubicBezTo>
                    <a:cubicBezTo>
                      <a:pt x="387001" y="727329"/>
                      <a:pt x="375094" y="730949"/>
                      <a:pt x="364807" y="737807"/>
                    </a:cubicBezTo>
                    <a:lnTo>
                      <a:pt x="197167" y="849344"/>
                    </a:lnTo>
                    <a:lnTo>
                      <a:pt x="0" y="0"/>
                    </a:lnTo>
                    <a:lnTo>
                      <a:pt x="706945" y="510350"/>
                    </a:lnTo>
                    <a:lnTo>
                      <a:pt x="539306" y="621887"/>
                    </a:lnTo>
                    <a:cubicBezTo>
                      <a:pt x="525399" y="631127"/>
                      <a:pt x="515874" y="645224"/>
                      <a:pt x="512636" y="661607"/>
                    </a:cubicBezTo>
                    <a:cubicBezTo>
                      <a:pt x="509302" y="677990"/>
                      <a:pt x="512636" y="694658"/>
                      <a:pt x="521875" y="708565"/>
                    </a:cubicBezTo>
                    <a:lnTo>
                      <a:pt x="731615" y="1024033"/>
                    </a:lnTo>
                    <a:lnTo>
                      <a:pt x="661416" y="1070705"/>
                    </a:lnTo>
                    <a:lnTo>
                      <a:pt x="451485" y="755237"/>
                    </a:lnTo>
                    <a:close/>
                  </a:path>
                </a:pathLst>
              </a:custGeom>
              <a:grpFill/>
              <a:ln w="9525" cap="flat">
                <a:noFill/>
                <a:prstDash val="solid"/>
                <a:miter/>
              </a:ln>
            </xdr:spPr>
            <xdr:txBody>
              <a:bodyPr rtlCol="0" anchor="ctr"/>
              <a:lstStyle/>
              <a:p>
                <a:endParaRPr lang="ja-JP" altLang="en-US"/>
              </a:p>
            </xdr:txBody>
          </xdr:sp>
          <xdr:sp macro="" textlink="">
            <xdr:nvSpPr>
              <xdr:cNvPr id="21" name="フリーフォーム: 図形 20">
                <a:extLst>
                  <a:ext uri="{FF2B5EF4-FFF2-40B4-BE49-F238E27FC236}">
                    <a16:creationId xmlns:a16="http://schemas.microsoft.com/office/drawing/2014/main" id="{51D062ED-FB48-0A8C-6E90-00ABBA000EEA}"/>
                  </a:ext>
                </a:extLst>
              </xdr:cNvPr>
              <xdr:cNvSpPr/>
            </xdr:nvSpPr>
            <xdr:spPr>
              <a:xfrm>
                <a:off x="2436998" y="8645767"/>
                <a:ext cx="820854" cy="1171098"/>
              </a:xfrm>
              <a:custGeom>
                <a:avLst/>
                <a:gdLst>
                  <a:gd name="connsiteX0" fmla="*/ 106134 w 820854"/>
                  <a:gd name="connsiteY0" fmla="*/ 147256 h 1171098"/>
                  <a:gd name="connsiteX1" fmla="*/ 686112 w 820854"/>
                  <a:gd name="connsiteY1" fmla="*/ 565976 h 1171098"/>
                  <a:gd name="connsiteX2" fmla="*/ 564192 w 820854"/>
                  <a:gd name="connsiteY2" fmla="*/ 647033 h 1171098"/>
                  <a:gd name="connsiteX3" fmla="*/ 521234 w 820854"/>
                  <a:gd name="connsiteY3" fmla="*/ 711041 h 1171098"/>
                  <a:gd name="connsiteX4" fmla="*/ 536093 w 820854"/>
                  <a:gd name="connsiteY4" fmla="*/ 786670 h 1171098"/>
                  <a:gd name="connsiteX5" fmla="*/ 724783 w 820854"/>
                  <a:gd name="connsiteY5" fmla="*/ 1070420 h 1171098"/>
                  <a:gd name="connsiteX6" fmla="*/ 718020 w 820854"/>
                  <a:gd name="connsiteY6" fmla="*/ 1074896 h 1171098"/>
                  <a:gd name="connsiteX7" fmla="*/ 529330 w 820854"/>
                  <a:gd name="connsiteY7" fmla="*/ 791147 h 1171098"/>
                  <a:gd name="connsiteX8" fmla="*/ 445510 w 820854"/>
                  <a:gd name="connsiteY8" fmla="*/ 746188 h 1171098"/>
                  <a:gd name="connsiteX9" fmla="*/ 389789 w 820854"/>
                  <a:gd name="connsiteY9" fmla="*/ 763048 h 1171098"/>
                  <a:gd name="connsiteX10" fmla="*/ 267869 w 820854"/>
                  <a:gd name="connsiteY10" fmla="*/ 844105 h 1171098"/>
                  <a:gd name="connsiteX11" fmla="*/ 106134 w 820854"/>
                  <a:gd name="connsiteY11" fmla="*/ 147256 h 1171098"/>
                  <a:gd name="connsiteX12" fmla="*/ 24600 w 820854"/>
                  <a:gd name="connsiteY12" fmla="*/ 0 h 1171098"/>
                  <a:gd name="connsiteX13" fmla="*/ 693 w 820854"/>
                  <a:gd name="connsiteY13" fmla="*/ 30099 h 1171098"/>
                  <a:gd name="connsiteX14" fmla="*/ 210528 w 820854"/>
                  <a:gd name="connsiteY14" fmla="*/ 934022 h 1171098"/>
                  <a:gd name="connsiteX15" fmla="*/ 234436 w 820854"/>
                  <a:gd name="connsiteY15" fmla="*/ 952976 h 1171098"/>
                  <a:gd name="connsiteX16" fmla="*/ 247962 w 820854"/>
                  <a:gd name="connsiteY16" fmla="*/ 948880 h 1171098"/>
                  <a:gd name="connsiteX17" fmla="*/ 431985 w 820854"/>
                  <a:gd name="connsiteY17" fmla="*/ 826484 h 1171098"/>
                  <a:gd name="connsiteX18" fmla="*/ 445510 w 820854"/>
                  <a:gd name="connsiteY18" fmla="*/ 822388 h 1171098"/>
                  <a:gd name="connsiteX19" fmla="*/ 465894 w 820854"/>
                  <a:gd name="connsiteY19" fmla="*/ 833342 h 1171098"/>
                  <a:gd name="connsiteX20" fmla="*/ 683159 w 820854"/>
                  <a:gd name="connsiteY20" fmla="*/ 1160145 h 1171098"/>
                  <a:gd name="connsiteX21" fmla="*/ 703542 w 820854"/>
                  <a:gd name="connsiteY21" fmla="*/ 1171099 h 1171098"/>
                  <a:gd name="connsiteX22" fmla="*/ 717068 w 820854"/>
                  <a:gd name="connsiteY22" fmla="*/ 1167003 h 1171098"/>
                  <a:gd name="connsiteX23" fmla="*/ 809937 w 820854"/>
                  <a:gd name="connsiteY23" fmla="*/ 1105186 h 1171098"/>
                  <a:gd name="connsiteX24" fmla="*/ 816795 w 820854"/>
                  <a:gd name="connsiteY24" fmla="*/ 1071277 h 1171098"/>
                  <a:gd name="connsiteX25" fmla="*/ 599529 w 820854"/>
                  <a:gd name="connsiteY25" fmla="*/ 744474 h 1171098"/>
                  <a:gd name="connsiteX26" fmla="*/ 606387 w 820854"/>
                  <a:gd name="connsiteY26" fmla="*/ 710565 h 1171098"/>
                  <a:gd name="connsiteX27" fmla="*/ 790410 w 820854"/>
                  <a:gd name="connsiteY27" fmla="*/ 588169 h 1171098"/>
                  <a:gd name="connsiteX28" fmla="*/ 791172 w 820854"/>
                  <a:gd name="connsiteY28" fmla="*/ 547973 h 1171098"/>
                  <a:gd name="connsiteX29" fmla="*/ 38793 w 820854"/>
                  <a:gd name="connsiteY29" fmla="*/ 4763 h 1171098"/>
                  <a:gd name="connsiteX30" fmla="*/ 24600 w 820854"/>
                  <a:gd name="connsiteY30" fmla="*/ 0 h 1171098"/>
                  <a:gd name="connsiteX31" fmla="*/ 24600 w 820854"/>
                  <a:gd name="connsiteY31" fmla="*/ 0 h 117109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Lst>
                <a:rect l="l" t="t" r="r" b="b"/>
                <a:pathLst>
                  <a:path w="820854" h="1171098">
                    <a:moveTo>
                      <a:pt x="106134" y="147256"/>
                    </a:moveTo>
                    <a:lnTo>
                      <a:pt x="686112" y="565976"/>
                    </a:lnTo>
                    <a:lnTo>
                      <a:pt x="564192" y="647033"/>
                    </a:lnTo>
                    <a:cubicBezTo>
                      <a:pt x="541808" y="661892"/>
                      <a:pt x="526568" y="684657"/>
                      <a:pt x="521234" y="711041"/>
                    </a:cubicBezTo>
                    <a:cubicBezTo>
                      <a:pt x="515900" y="737426"/>
                      <a:pt x="521234" y="764286"/>
                      <a:pt x="536093" y="786670"/>
                    </a:cubicBezTo>
                    <a:lnTo>
                      <a:pt x="724783" y="1070420"/>
                    </a:lnTo>
                    <a:lnTo>
                      <a:pt x="718020" y="1074896"/>
                    </a:lnTo>
                    <a:lnTo>
                      <a:pt x="529330" y="791147"/>
                    </a:lnTo>
                    <a:cubicBezTo>
                      <a:pt x="510661" y="763048"/>
                      <a:pt x="479324" y="746188"/>
                      <a:pt x="445510" y="746188"/>
                    </a:cubicBezTo>
                    <a:cubicBezTo>
                      <a:pt x="425603" y="746188"/>
                      <a:pt x="406362" y="751999"/>
                      <a:pt x="389789" y="763048"/>
                    </a:cubicBezTo>
                    <a:lnTo>
                      <a:pt x="267869" y="844105"/>
                    </a:lnTo>
                    <a:lnTo>
                      <a:pt x="106134" y="147256"/>
                    </a:lnTo>
                    <a:moveTo>
                      <a:pt x="24600" y="0"/>
                    </a:moveTo>
                    <a:cubicBezTo>
                      <a:pt x="10027" y="0"/>
                      <a:pt x="-3213" y="13525"/>
                      <a:pt x="693" y="30099"/>
                    </a:cubicBezTo>
                    <a:lnTo>
                      <a:pt x="210528" y="934022"/>
                    </a:lnTo>
                    <a:cubicBezTo>
                      <a:pt x="213195" y="945737"/>
                      <a:pt x="223578" y="952976"/>
                      <a:pt x="234436" y="952976"/>
                    </a:cubicBezTo>
                    <a:cubicBezTo>
                      <a:pt x="239008" y="952976"/>
                      <a:pt x="243675" y="951643"/>
                      <a:pt x="247962" y="948880"/>
                    </a:cubicBezTo>
                    <a:lnTo>
                      <a:pt x="431985" y="826484"/>
                    </a:lnTo>
                    <a:cubicBezTo>
                      <a:pt x="436176" y="823722"/>
                      <a:pt x="440843" y="822388"/>
                      <a:pt x="445510" y="822388"/>
                    </a:cubicBezTo>
                    <a:cubicBezTo>
                      <a:pt x="453416" y="822388"/>
                      <a:pt x="461226" y="826199"/>
                      <a:pt x="465894" y="833342"/>
                    </a:cubicBezTo>
                    <a:lnTo>
                      <a:pt x="683159" y="1160145"/>
                    </a:lnTo>
                    <a:cubicBezTo>
                      <a:pt x="687826" y="1167193"/>
                      <a:pt x="695637" y="1171099"/>
                      <a:pt x="703542" y="1171099"/>
                    </a:cubicBezTo>
                    <a:cubicBezTo>
                      <a:pt x="708210" y="1171099"/>
                      <a:pt x="712877" y="1169765"/>
                      <a:pt x="717068" y="1167003"/>
                    </a:cubicBezTo>
                    <a:lnTo>
                      <a:pt x="809937" y="1105186"/>
                    </a:lnTo>
                    <a:cubicBezTo>
                      <a:pt x="821176" y="1097661"/>
                      <a:pt x="824224" y="1082516"/>
                      <a:pt x="816795" y="1071277"/>
                    </a:cubicBezTo>
                    <a:lnTo>
                      <a:pt x="599529" y="744474"/>
                    </a:lnTo>
                    <a:cubicBezTo>
                      <a:pt x="592005" y="733234"/>
                      <a:pt x="595148" y="717995"/>
                      <a:pt x="606387" y="710565"/>
                    </a:cubicBezTo>
                    <a:lnTo>
                      <a:pt x="790410" y="588169"/>
                    </a:lnTo>
                    <a:cubicBezTo>
                      <a:pt x="804603" y="578739"/>
                      <a:pt x="805079" y="557975"/>
                      <a:pt x="791172" y="547973"/>
                    </a:cubicBezTo>
                    <a:lnTo>
                      <a:pt x="38793" y="4763"/>
                    </a:lnTo>
                    <a:cubicBezTo>
                      <a:pt x="34316" y="1524"/>
                      <a:pt x="29363" y="0"/>
                      <a:pt x="24600" y="0"/>
                    </a:cubicBezTo>
                    <a:lnTo>
                      <a:pt x="24600" y="0"/>
                    </a:lnTo>
                    <a:close/>
                  </a:path>
                </a:pathLst>
              </a:custGeom>
              <a:grpFill/>
              <a:ln w="9525" cap="flat">
                <a:noFill/>
                <a:prstDash val="solid"/>
                <a:miter/>
              </a:ln>
            </xdr:spPr>
            <xdr:txBody>
              <a:bodyPr rtlCol="0" anchor="ctr"/>
              <a:lstStyle/>
              <a:p>
                <a:endParaRPr lang="ja-JP" altLang="en-US"/>
              </a:p>
            </xdr:txBody>
          </xdr:sp>
        </xdr:grpSp>
        <xdr:sp macro="" textlink="">
          <xdr:nvSpPr>
            <xdr:cNvPr id="22" name="フリーフォーム: 図形 21">
              <a:extLst>
                <a:ext uri="{FF2B5EF4-FFF2-40B4-BE49-F238E27FC236}">
                  <a16:creationId xmlns:a16="http://schemas.microsoft.com/office/drawing/2014/main" id="{C505CE5B-0298-B1BB-AAE4-7AE7816D586C}"/>
                </a:ext>
              </a:extLst>
            </xdr:cNvPr>
            <xdr:cNvSpPr/>
          </xdr:nvSpPr>
          <xdr:spPr>
            <a:xfrm>
              <a:off x="2279861" y="8379829"/>
              <a:ext cx="98679" cy="146494"/>
            </a:xfrm>
            <a:custGeom>
              <a:avLst/>
              <a:gdLst>
                <a:gd name="connsiteX0" fmla="*/ 0 w 98679"/>
                <a:gd name="connsiteY0" fmla="*/ 0 h 146494"/>
                <a:gd name="connsiteX1" fmla="*/ 98679 w 98679"/>
                <a:gd name="connsiteY1" fmla="*/ 146495 h 146494"/>
              </a:gdLst>
              <a:ahLst/>
              <a:cxnLst>
                <a:cxn ang="0">
                  <a:pos x="connsiteX0" y="connsiteY0"/>
                </a:cxn>
                <a:cxn ang="0">
                  <a:pos x="connsiteX1" y="connsiteY1"/>
                </a:cxn>
              </a:cxnLst>
              <a:rect l="l" t="t" r="r" b="b"/>
              <a:pathLst>
                <a:path w="98679" h="146494">
                  <a:moveTo>
                    <a:pt x="0" y="0"/>
                  </a:moveTo>
                  <a:lnTo>
                    <a:pt x="98679" y="146495"/>
                  </a:lnTo>
                </a:path>
              </a:pathLst>
            </a:custGeom>
            <a:grpFill/>
            <a:ln w="25400" cap="rnd">
              <a:solidFill>
                <a:schemeClr val="bg1"/>
              </a:solidFill>
              <a:prstDash val="solid"/>
              <a:miter/>
            </a:ln>
          </xdr:spPr>
          <xdr:txBody>
            <a:bodyPr rtlCol="0" anchor="ctr"/>
            <a:lstStyle/>
            <a:p>
              <a:endParaRPr lang="ja-JP" altLang="en-US"/>
            </a:p>
          </xdr:txBody>
        </xdr:sp>
        <xdr:sp macro="" textlink="">
          <xdr:nvSpPr>
            <xdr:cNvPr id="23" name="フリーフォーム: 図形 22">
              <a:extLst>
                <a:ext uri="{FF2B5EF4-FFF2-40B4-BE49-F238E27FC236}">
                  <a16:creationId xmlns:a16="http://schemas.microsoft.com/office/drawing/2014/main" id="{98725ABB-27E2-3486-6A36-941766CB189D}"/>
                </a:ext>
              </a:extLst>
            </xdr:cNvPr>
            <xdr:cNvSpPr/>
          </xdr:nvSpPr>
          <xdr:spPr>
            <a:xfrm>
              <a:off x="2132605" y="8675581"/>
              <a:ext cx="157543" cy="16002"/>
            </a:xfrm>
            <a:custGeom>
              <a:avLst/>
              <a:gdLst>
                <a:gd name="connsiteX0" fmla="*/ 0 w 157543"/>
                <a:gd name="connsiteY0" fmla="*/ 0 h 16002"/>
                <a:gd name="connsiteX1" fmla="*/ 157544 w 157543"/>
                <a:gd name="connsiteY1" fmla="*/ 16002 h 16002"/>
              </a:gdLst>
              <a:ahLst/>
              <a:cxnLst>
                <a:cxn ang="0">
                  <a:pos x="connsiteX0" y="connsiteY0"/>
                </a:cxn>
                <a:cxn ang="0">
                  <a:pos x="connsiteX1" y="connsiteY1"/>
                </a:cxn>
              </a:cxnLst>
              <a:rect l="l" t="t" r="r" b="b"/>
              <a:pathLst>
                <a:path w="157543" h="16002">
                  <a:moveTo>
                    <a:pt x="0" y="0"/>
                  </a:moveTo>
                  <a:lnTo>
                    <a:pt x="157544" y="16002"/>
                  </a:lnTo>
                </a:path>
              </a:pathLst>
            </a:custGeom>
            <a:grpFill/>
            <a:ln w="25400" cap="rnd">
              <a:solidFill>
                <a:schemeClr val="bg1"/>
              </a:solidFill>
              <a:prstDash val="solid"/>
              <a:miter/>
            </a:ln>
          </xdr:spPr>
          <xdr:txBody>
            <a:bodyPr rtlCol="0" anchor="ctr"/>
            <a:lstStyle/>
            <a:p>
              <a:endParaRPr lang="ja-JP" altLang="en-US"/>
            </a:p>
          </xdr:txBody>
        </xdr:sp>
        <xdr:sp macro="" textlink="">
          <xdr:nvSpPr>
            <xdr:cNvPr id="24" name="フリーフォーム: 図形 23">
              <a:extLst>
                <a:ext uri="{FF2B5EF4-FFF2-40B4-BE49-F238E27FC236}">
                  <a16:creationId xmlns:a16="http://schemas.microsoft.com/office/drawing/2014/main" id="{02D3FFF7-A912-5513-3423-5EEA2D6769C4}"/>
                </a:ext>
              </a:extLst>
            </xdr:cNvPr>
            <xdr:cNvSpPr/>
          </xdr:nvSpPr>
          <xdr:spPr>
            <a:xfrm>
              <a:off x="2564945" y="8354207"/>
              <a:ext cx="44291" cy="152209"/>
            </a:xfrm>
            <a:custGeom>
              <a:avLst/>
              <a:gdLst>
                <a:gd name="connsiteX0" fmla="*/ 44291 w 44291"/>
                <a:gd name="connsiteY0" fmla="*/ 0 h 152209"/>
                <a:gd name="connsiteX1" fmla="*/ 0 w 44291"/>
                <a:gd name="connsiteY1" fmla="*/ 152209 h 152209"/>
              </a:gdLst>
              <a:ahLst/>
              <a:cxnLst>
                <a:cxn ang="0">
                  <a:pos x="connsiteX0" y="connsiteY0"/>
                </a:cxn>
                <a:cxn ang="0">
                  <a:pos x="connsiteX1" y="connsiteY1"/>
                </a:cxn>
              </a:cxnLst>
              <a:rect l="l" t="t" r="r" b="b"/>
              <a:pathLst>
                <a:path w="44291" h="152209">
                  <a:moveTo>
                    <a:pt x="44291" y="0"/>
                  </a:moveTo>
                  <a:lnTo>
                    <a:pt x="0" y="152209"/>
                  </a:lnTo>
                </a:path>
              </a:pathLst>
            </a:custGeom>
            <a:grpFill/>
            <a:ln w="25400" cap="rnd">
              <a:solidFill>
                <a:schemeClr val="bg1"/>
              </a:solidFill>
              <a:prstDash val="solid"/>
              <a:miter/>
            </a:ln>
          </xdr:spPr>
          <xdr:txBody>
            <a:bodyPr rtlCol="0" anchor="ctr"/>
            <a:lstStyle/>
            <a:p>
              <a:endParaRPr lang="ja-JP" altLang="en-US"/>
            </a:p>
          </xdr:txBody>
        </xdr:sp>
      </xdr:grpSp>
    </xdr:grpSp>
    <xdr:clientData/>
  </xdr:twoCellAnchor>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7</xdr:col>
          <xdr:colOff>1077557</xdr:colOff>
          <xdr:row>61</xdr:row>
          <xdr:rowOff>109817</xdr:rowOff>
        </xdr:to>
        <xdr:pic>
          <xdr:nvPicPr>
            <xdr:cNvPr id="10" name="図 9">
              <a:extLst>
                <a:ext uri="{FF2B5EF4-FFF2-40B4-BE49-F238E27FC236}">
                  <a16:creationId xmlns:a16="http://schemas.microsoft.com/office/drawing/2014/main" id="{A7F527A2-E4DD-BEA3-3274-16B154FC1F41}"/>
                </a:ext>
              </a:extLst>
            </xdr:cNvPr>
            <xdr:cNvPicPr>
              <a:picLocks noChangeAspect="1" noChangeArrowheads="1"/>
              <a:extLst>
                <a:ext uri="{84589F7E-364E-4C9E-8A38-B11213B215E9}">
                  <a14:cameraTool cellRange="計算!$C$239:$F$249" spid="_x0000_s107759"/>
                </a:ext>
              </a:extLst>
            </xdr:cNvPicPr>
          </xdr:nvPicPr>
          <xdr:blipFill>
            <a:blip xmlns:r="http://schemas.openxmlformats.org/officeDocument/2006/relationships" r:embed="rId5"/>
            <a:srcRect/>
            <a:stretch>
              <a:fillRect/>
            </a:stretch>
          </xdr:blipFill>
          <xdr:spPr bwMode="auto">
            <a:xfrm>
              <a:off x="472966" y="10129345"/>
              <a:ext cx="3572592" cy="234171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xdr:colOff>
          <xdr:row>67</xdr:row>
          <xdr:rowOff>0</xdr:rowOff>
        </xdr:from>
        <xdr:to>
          <xdr:col>8</xdr:col>
          <xdr:colOff>12695</xdr:colOff>
          <xdr:row>77</xdr:row>
          <xdr:rowOff>126645</xdr:rowOff>
        </xdr:to>
        <xdr:pic>
          <xdr:nvPicPr>
            <xdr:cNvPr id="11" name="図 10">
              <a:extLst>
                <a:ext uri="{FF2B5EF4-FFF2-40B4-BE49-F238E27FC236}">
                  <a16:creationId xmlns:a16="http://schemas.microsoft.com/office/drawing/2014/main" id="{D5BD85B0-CE2A-88A0-A9C3-6D19C68608D6}"/>
                </a:ext>
              </a:extLst>
            </xdr:cNvPr>
            <xdr:cNvPicPr>
              <a:picLocks noChangeAspect="1" noChangeArrowheads="1"/>
              <a:extLst>
                <a:ext uri="{84589F7E-364E-4C9E-8A38-B11213B215E9}">
                  <a14:cameraTool cellRange="計算!$C$251:$F$261" spid="_x0000_s107760"/>
                </a:ext>
              </a:extLst>
            </xdr:cNvPicPr>
          </xdr:nvPicPr>
          <xdr:blipFill>
            <a:blip xmlns:r="http://schemas.openxmlformats.org/officeDocument/2006/relationships" r:embed="rId6"/>
            <a:srcRect/>
            <a:stretch>
              <a:fillRect/>
            </a:stretch>
          </xdr:blipFill>
          <xdr:spPr bwMode="auto">
            <a:xfrm>
              <a:off x="525780" y="14363700"/>
              <a:ext cx="3573780" cy="2423160"/>
            </a:xfrm>
            <a:prstGeom prst="rect">
              <a:avLst/>
            </a:prstGeom>
            <a:noFill/>
            <a:extLst>
              <a:ext uri="{909E8E84-426E-40DD-AFC4-6F175D3DCCD1}">
                <a14:hiddenFill>
                  <a:solidFill>
                    <a:srgbClr val="FFFFFF"/>
                  </a:solidFill>
                </a14:hiddenFill>
              </a:ext>
            </a:extLst>
          </xdr:spPr>
        </xdr:pic>
        <xdr:clientData/>
      </xdr:twoCellAnchor>
    </mc:Choice>
    <mc:Fallback/>
  </mc:AlternateContent>
  <xdr:oneCellAnchor>
    <xdr:from>
      <xdr:col>8</xdr:col>
      <xdr:colOff>52071</xdr:colOff>
      <xdr:row>100</xdr:row>
      <xdr:rowOff>95567</xdr:rowOff>
    </xdr:from>
    <xdr:ext cx="3121902" cy="3373940"/>
    <xdr:pic>
      <xdr:nvPicPr>
        <xdr:cNvPr id="12" name="図 11">
          <a:extLst>
            <a:ext uri="{FF2B5EF4-FFF2-40B4-BE49-F238E27FC236}">
              <a16:creationId xmlns:a16="http://schemas.microsoft.com/office/drawing/2014/main" id="{36B929D6-610F-4471-BB19-334B425D4572}"/>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3794" r="3564"/>
        <a:stretch/>
      </xdr:blipFill>
      <xdr:spPr bwMode="auto">
        <a:xfrm>
          <a:off x="4135121" y="27400567"/>
          <a:ext cx="3121902" cy="3373940"/>
        </a:xfrm>
        <a:prstGeom prst="rect">
          <a:avLst/>
        </a:prstGeom>
        <a:noFill/>
        <a:ln>
          <a:noFill/>
        </a:ln>
        <a:extLst>
          <a:ext uri="{53640926-AAD7-44D8-BBD7-CCE9431645EC}">
            <a14:shadowObscured xmlns:a14="http://schemas.microsoft.com/office/drawing/2010/main"/>
          </a:ext>
        </a:extLst>
      </xdr:spPr>
    </xdr:pic>
    <xdr:clientData/>
  </xdr:oneCellAnchor>
  <xdr:oneCellAnchor>
    <xdr:from>
      <xdr:col>3</xdr:col>
      <xdr:colOff>623570</xdr:colOff>
      <xdr:row>97</xdr:row>
      <xdr:rowOff>70802</xdr:rowOff>
    </xdr:from>
    <xdr:ext cx="5532755" cy="2279650"/>
    <xdr:pic>
      <xdr:nvPicPr>
        <xdr:cNvPr id="13" name="図 12">
          <a:extLst>
            <a:ext uri="{FF2B5EF4-FFF2-40B4-BE49-F238E27FC236}">
              <a16:creationId xmlns:a16="http://schemas.microsoft.com/office/drawing/2014/main" id="{CCA3FB29-E13D-40E9-AB47-E9C72AA72027}"/>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99820" y="22041802"/>
          <a:ext cx="5532755" cy="2279650"/>
        </a:xfrm>
        <a:prstGeom prst="rect">
          <a:avLst/>
        </a:prstGeom>
        <a:noFill/>
        <a:ln>
          <a:noFill/>
        </a:ln>
      </xdr:spPr>
    </xdr:pic>
    <xdr:clientData/>
  </xdr:oneCellAnchor>
  <xdr:twoCellAnchor>
    <xdr:from>
      <xdr:col>7</xdr:col>
      <xdr:colOff>965421</xdr:colOff>
      <xdr:row>67</xdr:row>
      <xdr:rowOff>41743</xdr:rowOff>
    </xdr:from>
    <xdr:to>
      <xdr:col>11</xdr:col>
      <xdr:colOff>0</xdr:colOff>
      <xdr:row>78</xdr:row>
      <xdr:rowOff>0</xdr:rowOff>
    </xdr:to>
    <xdr:graphicFrame macro="">
      <xdr:nvGraphicFramePr>
        <xdr:cNvPr id="15" name="グラフ 14">
          <a:extLst>
            <a:ext uri="{FF2B5EF4-FFF2-40B4-BE49-F238E27FC236}">
              <a16:creationId xmlns:a16="http://schemas.microsoft.com/office/drawing/2014/main" id="{1C7A26BC-AD55-472D-A216-50999FCCE0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mc:AlternateContent xmlns:mc="http://schemas.openxmlformats.org/markup-compatibility/2006">
    <mc:Choice xmlns:a14="http://schemas.microsoft.com/office/drawing/2010/main" Requires="a14">
      <xdr:twoCellAnchor editAs="oneCell">
        <xdr:from>
          <xdr:col>10</xdr:col>
          <xdr:colOff>1368591</xdr:colOff>
          <xdr:row>2</xdr:row>
          <xdr:rowOff>126440</xdr:rowOff>
        </xdr:from>
        <xdr:to>
          <xdr:col>12</xdr:col>
          <xdr:colOff>46587</xdr:colOff>
          <xdr:row>2</xdr:row>
          <xdr:rowOff>357859</xdr:rowOff>
        </xdr:to>
        <xdr:pic>
          <xdr:nvPicPr>
            <xdr:cNvPr id="5" name="図 4">
              <a:extLst>
                <a:ext uri="{FF2B5EF4-FFF2-40B4-BE49-F238E27FC236}">
                  <a16:creationId xmlns:a16="http://schemas.microsoft.com/office/drawing/2014/main" id="{9B6FA9D6-6E67-9480-1E0D-8F7FE497D969}"/>
                </a:ext>
              </a:extLst>
            </xdr:cNvPr>
            <xdr:cNvPicPr>
              <a:picLocks noChangeAspect="1" noChangeArrowheads="1"/>
              <a:extLst>
                <a:ext uri="{84589F7E-364E-4C9E-8A38-B11213B215E9}">
                  <a14:cameraTool cellRange="計算!$A$1" spid="_x0000_s107761"/>
                </a:ext>
              </a:extLst>
            </xdr:cNvPicPr>
          </xdr:nvPicPr>
          <xdr:blipFill>
            <a:blip xmlns:r="http://schemas.openxmlformats.org/officeDocument/2006/relationships" r:embed="rId10"/>
            <a:srcRect/>
            <a:stretch>
              <a:fillRect/>
            </a:stretch>
          </xdr:blipFill>
          <xdr:spPr bwMode="auto">
            <a:xfrm>
              <a:off x="6790939" y="568179"/>
              <a:ext cx="986844" cy="23142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0</xdr:col>
      <xdr:colOff>0</xdr:colOff>
      <xdr:row>107</xdr:row>
      <xdr:rowOff>24744</xdr:rowOff>
    </xdr:from>
    <xdr:to>
      <xdr:col>5</xdr:col>
      <xdr:colOff>279397</xdr:colOff>
      <xdr:row>108</xdr:row>
      <xdr:rowOff>0</xdr:rowOff>
    </xdr:to>
    <xdr:pic>
      <xdr:nvPicPr>
        <xdr:cNvPr id="6" name="図 5">
          <a:hlinkClick xmlns:r="http://schemas.openxmlformats.org/officeDocument/2006/relationships" r:id="rId1"/>
          <a:extLst>
            <a:ext uri="{FF2B5EF4-FFF2-40B4-BE49-F238E27FC236}">
              <a16:creationId xmlns:a16="http://schemas.microsoft.com/office/drawing/2014/main" id="{66E7B57C-5993-4D4E-8980-BA0C437FCA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7438944"/>
          <a:ext cx="2533050" cy="3181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121920</xdr:colOff>
      <xdr:row>1</xdr:row>
      <xdr:rowOff>0</xdr:rowOff>
    </xdr:from>
    <xdr:ext cx="7299959" cy="1021080"/>
    <xdr:sp macro="" textlink="">
      <xdr:nvSpPr>
        <xdr:cNvPr id="2" name="四角形: 角を丸くする 1">
          <a:extLst>
            <a:ext uri="{FF2B5EF4-FFF2-40B4-BE49-F238E27FC236}">
              <a16:creationId xmlns:a16="http://schemas.microsoft.com/office/drawing/2014/main" id="{7F9B5B9D-C818-4392-B3D4-2150D992C86E}"/>
            </a:ext>
          </a:extLst>
        </xdr:cNvPr>
        <xdr:cNvSpPr/>
      </xdr:nvSpPr>
      <xdr:spPr>
        <a:xfrm>
          <a:off x="121920" y="76200"/>
          <a:ext cx="7299959" cy="1021080"/>
        </a:xfrm>
        <a:prstGeom prst="roundRect">
          <a:avLst>
            <a:gd name="adj" fmla="val 9582"/>
          </a:avLst>
        </a:prstGeom>
        <a:gradFill>
          <a:gsLst>
            <a:gs pos="0">
              <a:srgbClr val="EEFFFF">
                <a:alpha val="49804"/>
              </a:srgbClr>
            </a:gs>
            <a:gs pos="100000">
              <a:srgbClr val="CCFFFF">
                <a:alpha val="49804"/>
              </a:srgbClr>
            </a:gs>
          </a:gsLst>
        </a:gradFill>
        <a:ln w="38100" cmpd="thickThin">
          <a:solidFill>
            <a:srgbClr val="6699FF"/>
          </a:solidFill>
          <a:prstDash val="solid"/>
        </a:ln>
      </xdr:spPr>
      <xdr:style>
        <a:lnRef idx="1">
          <a:schemeClr val="accent5"/>
        </a:lnRef>
        <a:fillRef idx="2">
          <a:schemeClr val="accent5"/>
        </a:fillRef>
        <a:effectRef idx="1">
          <a:schemeClr val="accent5"/>
        </a:effectRef>
        <a:fontRef idx="minor">
          <a:schemeClr val="dk1"/>
        </a:fontRef>
      </xdr:style>
      <xdr:txBody>
        <a:bodyPr vertOverflow="clip" horzOverflow="clip" lIns="144000" tIns="0" rIns="144000" bIns="0" rtlCol="0" anchor="ctr">
          <a:noAutofit/>
        </a:bodyPr>
        <a:lstStyle/>
        <a:p>
          <a:pPr algn="ctr"/>
          <a:r>
            <a:rPr kumimoji="1" lang="en-US" altLang="ja-JP" sz="1600" b="1">
              <a:solidFill>
                <a:srgbClr val="000099"/>
              </a:solidFill>
              <a:latin typeface="+mn-ea"/>
              <a:ea typeface="+mn-ea"/>
            </a:rPr>
            <a:t>【</a:t>
          </a:r>
          <a:r>
            <a:rPr kumimoji="1" lang="ja-JP" altLang="en-US" sz="1600" b="1">
              <a:solidFill>
                <a:srgbClr val="000099"/>
              </a:solidFill>
              <a:latin typeface="+mn-ea"/>
              <a:ea typeface="+mn-ea"/>
            </a:rPr>
            <a:t>浸水深把握ツール</a:t>
          </a:r>
          <a:r>
            <a:rPr kumimoji="1" lang="en-US" altLang="ja-JP" sz="1600" b="1">
              <a:solidFill>
                <a:srgbClr val="000099"/>
              </a:solidFill>
              <a:latin typeface="+mn-ea"/>
              <a:ea typeface="+mn-ea"/>
            </a:rPr>
            <a:t>】</a:t>
          </a:r>
        </a:p>
        <a:p>
          <a:pPr algn="l"/>
          <a:r>
            <a:rPr kumimoji="1" lang="ja-JP" altLang="en-US" sz="1050">
              <a:solidFill>
                <a:srgbClr val="000099"/>
              </a:solidFill>
              <a:latin typeface="+mn-ea"/>
              <a:ea typeface="+mn-ea"/>
            </a:rPr>
            <a:t>◎拠点の住所を緯度経度に変換し、現状の浸水深を概略的に得ることができます。</a:t>
          </a:r>
          <a:endParaRPr kumimoji="1" lang="en-US" altLang="ja-JP" sz="1050">
            <a:solidFill>
              <a:srgbClr val="000099"/>
            </a:solidFill>
            <a:latin typeface="+mn-ea"/>
            <a:ea typeface="+mn-ea"/>
          </a:endParaRPr>
        </a:p>
        <a:p>
          <a:pPr algn="l"/>
          <a:r>
            <a:rPr kumimoji="1" lang="ja-JP" altLang="en-US" sz="1050">
              <a:solidFill>
                <a:srgbClr val="000099"/>
              </a:solidFill>
              <a:latin typeface="+mn-ea"/>
              <a:ea typeface="+mn-ea"/>
            </a:rPr>
            <a:t>◎現状の想定最大規模・計画規模の浸水深を用い、概略的に気候変動後の浸水深を算定することができます。</a:t>
          </a:r>
        </a:p>
      </xdr:txBody>
    </xdr:sp>
    <xdr:clientData/>
  </xdr:oneCellAnchor>
  <xdr:oneCellAnchor>
    <xdr:from>
      <xdr:col>5</xdr:col>
      <xdr:colOff>449605</xdr:colOff>
      <xdr:row>7</xdr:row>
      <xdr:rowOff>62326</xdr:rowOff>
    </xdr:from>
    <xdr:ext cx="4076632" cy="1080674"/>
    <xdr:sp macro="" textlink="">
      <xdr:nvSpPr>
        <xdr:cNvPr id="3" name="四角形: 角を丸くする 2">
          <a:extLst>
            <a:ext uri="{FF2B5EF4-FFF2-40B4-BE49-F238E27FC236}">
              <a16:creationId xmlns:a16="http://schemas.microsoft.com/office/drawing/2014/main" id="{5E99B6A6-786B-42A7-BBFD-6CBB6535D4C7}"/>
            </a:ext>
          </a:extLst>
        </xdr:cNvPr>
        <xdr:cNvSpPr/>
      </xdr:nvSpPr>
      <xdr:spPr>
        <a:xfrm>
          <a:off x="3293301" y="2188196"/>
          <a:ext cx="4076632" cy="1080674"/>
        </a:xfrm>
        <a:prstGeom prst="roundRect">
          <a:avLst>
            <a:gd name="adj" fmla="val 9582"/>
          </a:avLst>
        </a:prstGeom>
        <a:gradFill>
          <a:gsLst>
            <a:gs pos="0">
              <a:srgbClr val="EEFFFF">
                <a:alpha val="49804"/>
              </a:srgbClr>
            </a:gs>
            <a:gs pos="100000">
              <a:srgbClr val="CCFFFF">
                <a:alpha val="49804"/>
              </a:srgbClr>
            </a:gs>
          </a:gsLst>
        </a:gradFill>
        <a:ln w="38100" cmpd="thickThin">
          <a:solidFill>
            <a:srgbClr val="6699FF"/>
          </a:solidFill>
          <a:prstDash val="solid"/>
        </a:ln>
      </xdr:spPr>
      <xdr:style>
        <a:lnRef idx="1">
          <a:schemeClr val="accent5"/>
        </a:lnRef>
        <a:fillRef idx="2">
          <a:schemeClr val="accent5"/>
        </a:fillRef>
        <a:effectRef idx="1">
          <a:schemeClr val="accent5"/>
        </a:effectRef>
        <a:fontRef idx="minor">
          <a:schemeClr val="dk1"/>
        </a:fontRef>
      </xdr:style>
      <xdr:txBody>
        <a:bodyPr vertOverflow="clip" horzOverflow="clip" tIns="0" bIns="0" rtlCol="0" anchor="t">
          <a:noAutofit/>
        </a:bodyPr>
        <a:lstStyle/>
        <a:p>
          <a:pPr algn="l"/>
          <a:r>
            <a:rPr kumimoji="1" lang="ja-JP" altLang="en-US" sz="900">
              <a:solidFill>
                <a:srgbClr val="000099"/>
              </a:solidFill>
              <a:latin typeface="+mn-ea"/>
              <a:ea typeface="+mn-ea"/>
            </a:rPr>
            <a:t>左記の座標は、東大</a:t>
          </a:r>
          <a:r>
            <a:rPr kumimoji="1" lang="en-US" altLang="ja-JP" sz="900">
              <a:solidFill>
                <a:srgbClr val="000099"/>
              </a:solidFill>
              <a:latin typeface="+mn-ea"/>
              <a:ea typeface="+mn-ea"/>
            </a:rPr>
            <a:t>CSIS</a:t>
          </a:r>
          <a:r>
            <a:rPr kumimoji="1" lang="ja-JP" altLang="en-US" sz="900">
              <a:solidFill>
                <a:srgbClr val="000099"/>
              </a:solidFill>
              <a:latin typeface="+mn-ea"/>
              <a:ea typeface="+mn-ea"/>
            </a:rPr>
            <a:t>から取得していますが、より正確なポイントの指定や周辺のハザードを把握することを推奨します。</a:t>
          </a:r>
          <a:br>
            <a:rPr kumimoji="1" lang="en-US" altLang="ja-JP" sz="900">
              <a:solidFill>
                <a:srgbClr val="000099"/>
              </a:solidFill>
              <a:latin typeface="+mn-ea"/>
              <a:ea typeface="+mn-ea"/>
            </a:rPr>
          </a:br>
          <a:r>
            <a:rPr kumimoji="1" lang="ja-JP" altLang="en-US" sz="900">
              <a:solidFill>
                <a:srgbClr val="000099"/>
              </a:solidFill>
              <a:latin typeface="+mn-ea"/>
              <a:ea typeface="+mn-ea"/>
            </a:rPr>
            <a:t>●浸水ナビ●</a:t>
          </a:r>
          <a:r>
            <a:rPr kumimoji="1" lang="en-US" altLang="ja-JP" sz="900">
              <a:solidFill>
                <a:srgbClr val="000099"/>
              </a:solidFill>
              <a:latin typeface="+mn-ea"/>
              <a:ea typeface="+mn-ea"/>
            </a:rPr>
            <a:t>&lt;https://suiboumap.gsi.go.jp/&gt;</a:t>
          </a:r>
          <a:r>
            <a:rPr kumimoji="1" lang="ja-JP" altLang="en-US" sz="900">
              <a:solidFill>
                <a:srgbClr val="000099"/>
              </a:solidFill>
              <a:latin typeface="+mn-ea"/>
              <a:ea typeface="+mn-ea"/>
            </a:rPr>
            <a:t>を確認する、または、</a:t>
          </a:r>
          <a:br>
            <a:rPr kumimoji="1" lang="en-US" altLang="ja-JP" sz="900">
              <a:solidFill>
                <a:srgbClr val="000099"/>
              </a:solidFill>
              <a:latin typeface="+mn-ea"/>
              <a:ea typeface="+mn-ea"/>
            </a:rPr>
          </a:br>
          <a:r>
            <a:rPr kumimoji="1" lang="ja-JP" altLang="en-US" sz="900" u="sng">
              <a:solidFill>
                <a:srgbClr val="000099"/>
              </a:solidFill>
              <a:latin typeface="+mn-ea"/>
              <a:ea typeface="+mn-ea"/>
            </a:rPr>
            <a:t>●こちら●</a:t>
          </a:r>
          <a:r>
            <a:rPr kumimoji="1" lang="ja-JP" altLang="en-US" sz="900">
              <a:solidFill>
                <a:srgbClr val="000099"/>
              </a:solidFill>
              <a:latin typeface="+mn-ea"/>
              <a:ea typeface="+mn-ea"/>
            </a:rPr>
            <a:t>（重ねるハザードマップ等と浸水ナビ</a:t>
          </a:r>
          <a:r>
            <a:rPr kumimoji="1" lang="en-US" altLang="ja-JP" sz="900">
              <a:solidFill>
                <a:srgbClr val="000099"/>
              </a:solidFill>
              <a:latin typeface="+mn-ea"/>
              <a:ea typeface="+mn-ea"/>
            </a:rPr>
            <a:t>API</a:t>
          </a:r>
          <a:r>
            <a:rPr kumimoji="1" lang="ja-JP" altLang="en-US" sz="900">
              <a:solidFill>
                <a:srgbClr val="000099"/>
              </a:solidFill>
              <a:latin typeface="+mn-ea"/>
              <a:ea typeface="+mn-ea"/>
            </a:rPr>
            <a:t>から浸水深を取得する</a:t>
          </a:r>
          <a:r>
            <a:rPr kumimoji="1" lang="en-US" altLang="ja-JP" sz="900">
              <a:solidFill>
                <a:srgbClr val="000099"/>
              </a:solidFill>
              <a:latin typeface="+mn-ea"/>
              <a:ea typeface="+mn-ea"/>
            </a:rPr>
            <a:t>WEB</a:t>
          </a:r>
          <a:r>
            <a:rPr kumimoji="1" lang="ja-JP" altLang="en-US" sz="900">
              <a:solidFill>
                <a:srgbClr val="000099"/>
              </a:solidFill>
              <a:latin typeface="+mn-ea"/>
              <a:ea typeface="+mn-ea"/>
            </a:rPr>
            <a:t>ページ）を確認して下さい。</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123</xdr:row>
      <xdr:rowOff>7620</xdr:rowOff>
    </xdr:from>
    <xdr:ext cx="739140" cy="252000"/>
    <xdr:sp macro="" textlink="">
      <xdr:nvSpPr>
        <xdr:cNvPr id="5" name="テキスト ボックス 4">
          <a:extLst>
            <a:ext uri="{FF2B5EF4-FFF2-40B4-BE49-F238E27FC236}">
              <a16:creationId xmlns:a16="http://schemas.microsoft.com/office/drawing/2014/main" id="{1888C02C-4D0A-E4D4-503D-0A7E64A31E31}"/>
            </a:ext>
          </a:extLst>
        </xdr:cNvPr>
        <xdr:cNvSpPr txBox="1"/>
      </xdr:nvSpPr>
      <xdr:spPr>
        <a:xfrm>
          <a:off x="2994660" y="25687020"/>
          <a:ext cx="739140" cy="25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b" anchorCtr="0">
          <a:noAutofit/>
        </a:bodyPr>
        <a:lstStyle/>
        <a:p>
          <a:pPr algn="ctr"/>
          <a:r>
            <a:rPr kumimoji="1" lang="ja-JP" altLang="en-US" sz="1100" b="1">
              <a:solidFill>
                <a:srgbClr val="000099"/>
              </a:solidFill>
            </a:rPr>
            <a:t>建物以外の</a:t>
          </a:r>
        </a:p>
      </xdr:txBody>
    </xdr:sp>
    <xdr:clientData/>
  </xdr:oneCellAnchor>
  <xdr:oneCellAnchor>
    <xdr:from>
      <xdr:col>7</xdr:col>
      <xdr:colOff>0</xdr:colOff>
      <xdr:row>133</xdr:row>
      <xdr:rowOff>167100</xdr:rowOff>
    </xdr:from>
    <xdr:ext cx="738554" cy="252000"/>
    <xdr:sp macro="" textlink="">
      <xdr:nvSpPr>
        <xdr:cNvPr id="8" name="テキスト ボックス 7">
          <a:extLst>
            <a:ext uri="{FF2B5EF4-FFF2-40B4-BE49-F238E27FC236}">
              <a16:creationId xmlns:a16="http://schemas.microsoft.com/office/drawing/2014/main" id="{F15DCDF5-6A78-4F0C-8C4C-874C1092490B}"/>
            </a:ext>
          </a:extLst>
        </xdr:cNvPr>
        <xdr:cNvSpPr txBox="1"/>
      </xdr:nvSpPr>
      <xdr:spPr>
        <a:xfrm>
          <a:off x="5157355" y="28236409"/>
          <a:ext cx="738554" cy="25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1">
          <a:noAutofit/>
        </a:bodyPr>
        <a:lstStyle/>
        <a:p>
          <a:pPr algn="ctr"/>
          <a:r>
            <a:rPr kumimoji="1" lang="en-US" altLang="ja-JP" sz="1000" b="0">
              <a:solidFill>
                <a:srgbClr val="005000"/>
              </a:solidFill>
              <a:latin typeface="+mn-ea"/>
              <a:ea typeface="+mn-ea"/>
            </a:rPr>
            <a:t>(※)</a:t>
          </a:r>
          <a:r>
            <a:rPr kumimoji="1" lang="ja-JP" altLang="en-US" sz="1000" b="0">
              <a:solidFill>
                <a:srgbClr val="005000"/>
              </a:solidFill>
              <a:latin typeface="+mn-ea"/>
              <a:ea typeface="+mn-ea"/>
            </a:rPr>
            <a:t>　　　　　　　　　　　　　　　　　　　　　　　　</a:t>
          </a:r>
        </a:p>
      </xdr:txBody>
    </xdr:sp>
    <xdr:clientData/>
  </xdr:oneCellAnchor>
  <xdr:oneCellAnchor>
    <xdr:from>
      <xdr:col>6</xdr:col>
      <xdr:colOff>736955</xdr:colOff>
      <xdr:row>123</xdr:row>
      <xdr:rowOff>167100</xdr:rowOff>
    </xdr:from>
    <xdr:ext cx="738554" cy="252000"/>
    <xdr:sp macro="" textlink="">
      <xdr:nvSpPr>
        <xdr:cNvPr id="9" name="テキスト ボックス 8">
          <a:extLst>
            <a:ext uri="{FF2B5EF4-FFF2-40B4-BE49-F238E27FC236}">
              <a16:creationId xmlns:a16="http://schemas.microsoft.com/office/drawing/2014/main" id="{BD81902C-41B2-42F2-8381-B971266A2E0F}"/>
            </a:ext>
          </a:extLst>
        </xdr:cNvPr>
        <xdr:cNvSpPr txBox="1"/>
      </xdr:nvSpPr>
      <xdr:spPr>
        <a:xfrm>
          <a:off x="5156555" y="25766836"/>
          <a:ext cx="738554" cy="25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1">
          <a:noAutofit/>
        </a:bodyPr>
        <a:lstStyle/>
        <a:p>
          <a:pPr algn="ctr"/>
          <a:r>
            <a:rPr kumimoji="1" lang="en-US" altLang="ja-JP" sz="1000" b="0">
              <a:solidFill>
                <a:srgbClr val="000099"/>
              </a:solidFill>
              <a:latin typeface="+mn-ea"/>
              <a:ea typeface="+mn-ea"/>
            </a:rPr>
            <a:t>(※)</a:t>
          </a:r>
          <a:r>
            <a:rPr kumimoji="1" lang="ja-JP" altLang="en-US" sz="1000" b="0">
              <a:solidFill>
                <a:srgbClr val="000099"/>
              </a:solidFill>
              <a:latin typeface="+mn-ea"/>
              <a:ea typeface="+mn-ea"/>
            </a:rPr>
            <a:t>　　　　　　　　　　　　　　　　　　　　　　　　</a:t>
          </a:r>
        </a:p>
      </xdr:txBody>
    </xdr:sp>
    <xdr:clientData/>
  </xdr:oneCellAnchor>
  <xdr:twoCellAnchor>
    <xdr:from>
      <xdr:col>2</xdr:col>
      <xdr:colOff>0</xdr:colOff>
      <xdr:row>143</xdr:row>
      <xdr:rowOff>0</xdr:rowOff>
    </xdr:from>
    <xdr:to>
      <xdr:col>8</xdr:col>
      <xdr:colOff>371886</xdr:colOff>
      <xdr:row>161</xdr:row>
      <xdr:rowOff>136114</xdr:rowOff>
    </xdr:to>
    <xdr:graphicFrame macro="">
      <xdr:nvGraphicFramePr>
        <xdr:cNvPr id="3" name="グラフ 2">
          <a:extLst>
            <a:ext uri="{FF2B5EF4-FFF2-40B4-BE49-F238E27FC236}">
              <a16:creationId xmlns:a16="http://schemas.microsoft.com/office/drawing/2014/main" id="{6ECD7B4E-997F-4579-B558-3BA5B1B4C5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0</xdr:colOff>
      <xdr:row>143</xdr:row>
      <xdr:rowOff>0</xdr:rowOff>
    </xdr:from>
    <xdr:to>
      <xdr:col>16</xdr:col>
      <xdr:colOff>520700</xdr:colOff>
      <xdr:row>161</xdr:row>
      <xdr:rowOff>140597</xdr:rowOff>
    </xdr:to>
    <xdr:graphicFrame macro="">
      <xdr:nvGraphicFramePr>
        <xdr:cNvPr id="4" name="グラフ 3">
          <a:extLst>
            <a:ext uri="{FF2B5EF4-FFF2-40B4-BE49-F238E27FC236}">
              <a16:creationId xmlns:a16="http://schemas.microsoft.com/office/drawing/2014/main" id="{C8FDCE72-93EC-4B5F-A5B4-5A8D079495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103</xdr:row>
      <xdr:rowOff>0</xdr:rowOff>
    </xdr:from>
    <xdr:to>
      <xdr:col>8</xdr:col>
      <xdr:colOff>353060</xdr:colOff>
      <xdr:row>121</xdr:row>
      <xdr:rowOff>136114</xdr:rowOff>
    </xdr:to>
    <xdr:graphicFrame macro="">
      <xdr:nvGraphicFramePr>
        <xdr:cNvPr id="10" name="グラフ 9">
          <a:extLst>
            <a:ext uri="{FF2B5EF4-FFF2-40B4-BE49-F238E27FC236}">
              <a16:creationId xmlns:a16="http://schemas.microsoft.com/office/drawing/2014/main" id="{76BBDBA5-C481-470A-A9E9-91A9E7C862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0</xdr:colOff>
      <xdr:row>103</xdr:row>
      <xdr:rowOff>0</xdr:rowOff>
    </xdr:from>
    <xdr:to>
      <xdr:col>16</xdr:col>
      <xdr:colOff>505460</xdr:colOff>
      <xdr:row>121</xdr:row>
      <xdr:rowOff>136114</xdr:rowOff>
    </xdr:to>
    <xdr:graphicFrame macro="">
      <xdr:nvGraphicFramePr>
        <xdr:cNvPr id="12" name="グラフ 11">
          <a:extLst>
            <a:ext uri="{FF2B5EF4-FFF2-40B4-BE49-F238E27FC236}">
              <a16:creationId xmlns:a16="http://schemas.microsoft.com/office/drawing/2014/main" id="{3881919D-5DC9-4FC0-8A78-70C62AB7C3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365760</xdr:colOff>
      <xdr:row>161</xdr:row>
      <xdr:rowOff>167640</xdr:rowOff>
    </xdr:from>
    <xdr:to>
      <xdr:col>21</xdr:col>
      <xdr:colOff>335280</xdr:colOff>
      <xdr:row>168</xdr:row>
      <xdr:rowOff>68580</xdr:rowOff>
    </xdr:to>
    <xdr:sp macro="" textlink="">
      <xdr:nvSpPr>
        <xdr:cNvPr id="2" name="四角形: 角を丸くする 1">
          <a:extLst>
            <a:ext uri="{FF2B5EF4-FFF2-40B4-BE49-F238E27FC236}">
              <a16:creationId xmlns:a16="http://schemas.microsoft.com/office/drawing/2014/main" id="{B5911BAC-BCAE-450F-EDDD-FB5D1B5CE4B5}"/>
            </a:ext>
          </a:extLst>
        </xdr:cNvPr>
        <xdr:cNvSpPr/>
      </xdr:nvSpPr>
      <xdr:spPr>
        <a:xfrm>
          <a:off x="12664440" y="34076640"/>
          <a:ext cx="1706880" cy="845820"/>
        </a:xfrm>
        <a:prstGeom prst="roundRect">
          <a:avLst>
            <a:gd name="adj" fmla="val 6667"/>
          </a:avLst>
        </a:prstGeom>
        <a:noFill/>
        <a:ln w="12700" cap="flat" cmpd="sng" algn="ctr">
          <a:solidFill>
            <a:schemeClr val="tx1"/>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1"/>
        </a:fontRef>
      </xdr:style>
      <xdr:txBody>
        <a:bodyPr vertOverflow="clip" horzOverflow="clip" rtlCol="0" anchor="t"/>
        <a:lstStyle/>
        <a:p>
          <a:pPr algn="l"/>
          <a:endParaRPr kumimoji="1" lang="ja-JP" altLang="en-US" sz="1100"/>
        </a:p>
      </xdr:txBody>
    </xdr:sp>
    <xdr:clientData/>
  </xdr:twoCellAnchor>
  <xdr:oneCellAnchor>
    <xdr:from>
      <xdr:col>4</xdr:col>
      <xdr:colOff>0</xdr:colOff>
      <xdr:row>133</xdr:row>
      <xdr:rowOff>0</xdr:rowOff>
    </xdr:from>
    <xdr:ext cx="739140" cy="252000"/>
    <xdr:sp macro="" textlink="">
      <xdr:nvSpPr>
        <xdr:cNvPr id="7" name="テキスト ボックス 6">
          <a:extLst>
            <a:ext uri="{FF2B5EF4-FFF2-40B4-BE49-F238E27FC236}">
              <a16:creationId xmlns:a16="http://schemas.microsoft.com/office/drawing/2014/main" id="{E54DCDAD-A43F-4299-92B0-CBFA982B4726}"/>
            </a:ext>
          </a:extLst>
        </xdr:cNvPr>
        <xdr:cNvSpPr txBox="1"/>
      </xdr:nvSpPr>
      <xdr:spPr>
        <a:xfrm>
          <a:off x="2994660" y="27950160"/>
          <a:ext cx="739140" cy="25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b" anchorCtr="0">
          <a:noAutofit/>
        </a:bodyPr>
        <a:lstStyle/>
        <a:p>
          <a:pPr algn="ctr"/>
          <a:r>
            <a:rPr kumimoji="1" lang="ja-JP" altLang="en-US" sz="1100" b="1">
              <a:solidFill>
                <a:srgbClr val="005000"/>
              </a:solidFill>
            </a:rPr>
            <a:t>建物以外の</a:t>
          </a:r>
        </a:p>
      </xdr:txBody>
    </xdr:sp>
    <xdr:clientData/>
  </xdr:oneCellAnchor>
  <xdr:twoCellAnchor>
    <xdr:from>
      <xdr:col>1</xdr:col>
      <xdr:colOff>0</xdr:colOff>
      <xdr:row>220</xdr:row>
      <xdr:rowOff>46766</xdr:rowOff>
    </xdr:from>
    <xdr:to>
      <xdr:col>8</xdr:col>
      <xdr:colOff>223520</xdr:colOff>
      <xdr:row>237</xdr:row>
      <xdr:rowOff>0</xdr:rowOff>
    </xdr:to>
    <xdr:graphicFrame macro="">
      <xdr:nvGraphicFramePr>
        <xdr:cNvPr id="11" name="グラフ 10">
          <a:extLst>
            <a:ext uri="{FF2B5EF4-FFF2-40B4-BE49-F238E27FC236}">
              <a16:creationId xmlns:a16="http://schemas.microsoft.com/office/drawing/2014/main" id="{076CAA99-CB6A-439E-9CFC-4A56D25568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xdr:wsDr xmlns:xdr="http://schemas.openxmlformats.org/drawingml/2006/spreadsheetDrawing" xmlns:a="http://schemas.openxmlformats.org/drawingml/2006/main">
  <xdr:oneCellAnchor>
    <xdr:from>
      <xdr:col>1</xdr:col>
      <xdr:colOff>914505</xdr:colOff>
      <xdr:row>7</xdr:row>
      <xdr:rowOff>70337</xdr:rowOff>
    </xdr:from>
    <xdr:ext cx="5532755" cy="2279650"/>
    <xdr:pic>
      <xdr:nvPicPr>
        <xdr:cNvPr id="2" name="図 1">
          <a:extLst>
            <a:ext uri="{FF2B5EF4-FFF2-40B4-BE49-F238E27FC236}">
              <a16:creationId xmlns:a16="http://schemas.microsoft.com/office/drawing/2014/main" id="{2EAF23E3-6EDF-4764-A19D-92D8646A393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305" y="1243817"/>
          <a:ext cx="5532755" cy="2279650"/>
        </a:xfrm>
        <a:prstGeom prst="rect">
          <a:avLst/>
        </a:prstGeom>
        <a:noFill/>
        <a:ln>
          <a:noFill/>
        </a:ln>
      </xdr:spPr>
    </xdr:pic>
    <xdr:clientData/>
  </xdr:oneCellAnchor>
  <xdr:oneCellAnchor>
    <xdr:from>
      <xdr:col>2</xdr:col>
      <xdr:colOff>541919</xdr:colOff>
      <xdr:row>4</xdr:row>
      <xdr:rowOff>807436</xdr:rowOff>
    </xdr:from>
    <xdr:ext cx="3239770" cy="3500755"/>
    <xdr:pic>
      <xdr:nvPicPr>
        <xdr:cNvPr id="3" name="図 2">
          <a:extLst>
            <a:ext uri="{FF2B5EF4-FFF2-40B4-BE49-F238E27FC236}">
              <a16:creationId xmlns:a16="http://schemas.microsoft.com/office/drawing/2014/main" id="{3D583C43-6B84-41F2-8106-E62E5CB9D2B5}"/>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794" r="3564"/>
        <a:stretch/>
      </xdr:blipFill>
      <xdr:spPr bwMode="auto">
        <a:xfrm>
          <a:off x="9783890" y="2505607"/>
          <a:ext cx="3239770" cy="3500755"/>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20</xdr:col>
      <xdr:colOff>1585</xdr:colOff>
      <xdr:row>34</xdr:row>
      <xdr:rowOff>1</xdr:rowOff>
    </xdr:from>
    <xdr:to>
      <xdr:col>23</xdr:col>
      <xdr:colOff>1415142</xdr:colOff>
      <xdr:row>58</xdr:row>
      <xdr:rowOff>0</xdr:rowOff>
    </xdr:to>
    <xdr:graphicFrame macro="">
      <xdr:nvGraphicFramePr>
        <xdr:cNvPr id="2" name="グラフ 1">
          <a:extLst>
            <a:ext uri="{FF2B5EF4-FFF2-40B4-BE49-F238E27FC236}">
              <a16:creationId xmlns:a16="http://schemas.microsoft.com/office/drawing/2014/main" id="{D4C7D2CF-FCB6-4014-A8BA-F9C95DE5FC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1585</xdr:colOff>
      <xdr:row>59</xdr:row>
      <xdr:rowOff>0</xdr:rowOff>
    </xdr:from>
    <xdr:to>
      <xdr:col>24</xdr:col>
      <xdr:colOff>1586</xdr:colOff>
      <xdr:row>82</xdr:row>
      <xdr:rowOff>226784</xdr:rowOff>
    </xdr:to>
    <xdr:graphicFrame macro="">
      <xdr:nvGraphicFramePr>
        <xdr:cNvPr id="3" name="グラフ 2">
          <a:extLst>
            <a:ext uri="{FF2B5EF4-FFF2-40B4-BE49-F238E27FC236}">
              <a16:creationId xmlns:a16="http://schemas.microsoft.com/office/drawing/2014/main" id="{7AC5EF20-C5D7-42CC-955E-19D18ACD0C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99060</xdr:colOff>
      <xdr:row>1</xdr:row>
      <xdr:rowOff>60961</xdr:rowOff>
    </xdr:from>
    <xdr:to>
      <xdr:col>15</xdr:col>
      <xdr:colOff>0</xdr:colOff>
      <xdr:row>31</xdr:row>
      <xdr:rowOff>29308</xdr:rowOff>
    </xdr:to>
    <xdr:sp macro="" textlink="">
      <xdr:nvSpPr>
        <xdr:cNvPr id="2" name="四角形: 角を丸くする 1">
          <a:extLst>
            <a:ext uri="{FF2B5EF4-FFF2-40B4-BE49-F238E27FC236}">
              <a16:creationId xmlns:a16="http://schemas.microsoft.com/office/drawing/2014/main" id="{DF76D5A8-3EF5-46D6-89A5-9977DD9D3531}"/>
            </a:ext>
          </a:extLst>
        </xdr:cNvPr>
        <xdr:cNvSpPr/>
      </xdr:nvSpPr>
      <xdr:spPr>
        <a:xfrm>
          <a:off x="122506" y="84407"/>
          <a:ext cx="6547925" cy="3356316"/>
        </a:xfrm>
        <a:prstGeom prst="roundRect">
          <a:avLst>
            <a:gd name="adj" fmla="val 4357"/>
          </a:avLst>
        </a:prstGeom>
        <a:noFill/>
        <a:ln w="50800">
          <a:solidFill>
            <a:srgbClr val="0000CC"/>
          </a:solidFill>
        </a:ln>
      </xdr:spPr>
      <xdr:style>
        <a:lnRef idx="0">
          <a:scrgbClr r="0" g="0" b="0"/>
        </a:lnRef>
        <a:fillRef idx="0">
          <a:scrgbClr r="0" g="0" b="0"/>
        </a:fillRef>
        <a:effectRef idx="0">
          <a:scrgbClr r="0" g="0" b="0"/>
        </a:effectRef>
        <a:fontRef idx="minor">
          <a:schemeClr val="accent5"/>
        </a:fontRef>
      </xdr:style>
      <xdr:txBody>
        <a:bodyPr vertOverflow="clip" horzOverflow="clip" rtlCol="0" anchor="t"/>
        <a:lstStyle/>
        <a:p>
          <a:pPr algn="l"/>
          <a:endParaRPr kumimoji="1" lang="ja-JP" altLang="en-US" sz="1100"/>
        </a:p>
      </xdr:txBody>
    </xdr:sp>
    <xdr:clientData/>
  </xdr:twoCellAnchor>
  <xdr:oneCellAnchor>
    <xdr:from>
      <xdr:col>25</xdr:col>
      <xdr:colOff>0</xdr:colOff>
      <xdr:row>2</xdr:row>
      <xdr:rowOff>0</xdr:rowOff>
    </xdr:from>
    <xdr:ext cx="944880" cy="190500"/>
    <xdr:sp macro="" textlink="">
      <xdr:nvSpPr>
        <xdr:cNvPr id="3" name="テキスト ボックス 2">
          <a:extLst>
            <a:ext uri="{FF2B5EF4-FFF2-40B4-BE49-F238E27FC236}">
              <a16:creationId xmlns:a16="http://schemas.microsoft.com/office/drawing/2014/main" id="{D48BC64C-DD38-408B-B8AF-DE6532F35529}"/>
            </a:ext>
          </a:extLst>
        </xdr:cNvPr>
        <xdr:cNvSpPr txBox="1"/>
      </xdr:nvSpPr>
      <xdr:spPr>
        <a:xfrm>
          <a:off x="10088880" y="190500"/>
          <a:ext cx="9448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chorCtr="1">
          <a:noAutofit/>
        </a:bodyPr>
        <a:lstStyle/>
        <a:p>
          <a:r>
            <a:rPr kumimoji="1" lang="ja-JP" altLang="en-US" sz="900" b="1">
              <a:latin typeface="游ゴシック Medium" panose="020B0500000000000000" pitchFamily="50" charset="-128"/>
              <a:ea typeface="游ゴシック Medium" panose="020B0500000000000000" pitchFamily="50" charset="-128"/>
            </a:rPr>
            <a:t>建物以外の</a:t>
          </a:r>
          <a:endParaRPr kumimoji="1" lang="en-US" altLang="ja-JP" sz="900" b="1">
            <a:latin typeface="游ゴシック Medium" panose="020B0500000000000000" pitchFamily="50" charset="-128"/>
            <a:ea typeface="游ゴシック Medium" panose="020B0500000000000000" pitchFamily="50" charset="-128"/>
          </a:endParaRPr>
        </a:p>
      </xdr:txBody>
    </xdr:sp>
    <xdr:clientData/>
  </xdr:oneCellAnchor>
  <xdr:oneCellAnchor>
    <xdr:from>
      <xdr:col>25</xdr:col>
      <xdr:colOff>0</xdr:colOff>
      <xdr:row>2</xdr:row>
      <xdr:rowOff>160020</xdr:rowOff>
    </xdr:from>
    <xdr:ext cx="944880" cy="190500"/>
    <xdr:sp macro="" textlink="">
      <xdr:nvSpPr>
        <xdr:cNvPr id="4" name="テキスト ボックス 3">
          <a:extLst>
            <a:ext uri="{FF2B5EF4-FFF2-40B4-BE49-F238E27FC236}">
              <a16:creationId xmlns:a16="http://schemas.microsoft.com/office/drawing/2014/main" id="{096B21C4-13F1-4EE9-B71E-7FE602465E8F}"/>
            </a:ext>
          </a:extLst>
        </xdr:cNvPr>
        <xdr:cNvSpPr txBox="1"/>
      </xdr:nvSpPr>
      <xdr:spPr>
        <a:xfrm>
          <a:off x="10088880" y="350520"/>
          <a:ext cx="9448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b" anchorCtr="1">
          <a:noAutofit/>
        </a:bodyPr>
        <a:lstStyle/>
        <a:p>
          <a:r>
            <a:rPr kumimoji="1" lang="ja-JP" altLang="en-US" sz="900" b="1">
              <a:latin typeface="游ゴシック Medium" panose="020B0500000000000000" pitchFamily="50" charset="-128"/>
              <a:ea typeface="游ゴシック Medium" panose="020B0500000000000000" pitchFamily="50" charset="-128"/>
            </a:rPr>
            <a:t>償却資産額</a:t>
          </a:r>
          <a:endParaRPr kumimoji="1" lang="en-US" altLang="ja-JP" sz="900" b="1">
            <a:latin typeface="游ゴシック Medium" panose="020B0500000000000000" pitchFamily="50" charset="-128"/>
            <a:ea typeface="游ゴシック Medium" panose="020B0500000000000000" pitchFamily="50" charset="-128"/>
          </a:endParaRPr>
        </a:p>
      </xdr:txBody>
    </xdr:sp>
    <xdr:clientData/>
  </xdr:oneCellAnchor>
  <xdr:twoCellAnchor>
    <xdr:from>
      <xdr:col>17</xdr:col>
      <xdr:colOff>0</xdr:colOff>
      <xdr:row>1</xdr:row>
      <xdr:rowOff>30480</xdr:rowOff>
    </xdr:from>
    <xdr:to>
      <xdr:col>33</xdr:col>
      <xdr:colOff>0</xdr:colOff>
      <xdr:row>32</xdr:row>
      <xdr:rowOff>0</xdr:rowOff>
    </xdr:to>
    <xdr:sp macro="" textlink="">
      <xdr:nvSpPr>
        <xdr:cNvPr id="5" name="四角形: 角を丸くする 4">
          <a:extLst>
            <a:ext uri="{FF2B5EF4-FFF2-40B4-BE49-F238E27FC236}">
              <a16:creationId xmlns:a16="http://schemas.microsoft.com/office/drawing/2014/main" id="{4FFDECBD-64B8-4461-869F-CC3E73D3791B}"/>
            </a:ext>
          </a:extLst>
        </xdr:cNvPr>
        <xdr:cNvSpPr/>
      </xdr:nvSpPr>
      <xdr:spPr>
        <a:xfrm>
          <a:off x="7162800" y="53340"/>
          <a:ext cx="5349240" cy="3368040"/>
        </a:xfrm>
        <a:prstGeom prst="roundRect">
          <a:avLst>
            <a:gd name="adj" fmla="val 4866"/>
          </a:avLst>
        </a:prstGeom>
        <a:noFill/>
        <a:ln w="50800">
          <a:solidFill>
            <a:srgbClr val="CCFFCC"/>
          </a:solidFill>
        </a:ln>
      </xdr:spPr>
      <xdr:style>
        <a:lnRef idx="0">
          <a:scrgbClr r="0" g="0" b="0"/>
        </a:lnRef>
        <a:fillRef idx="0">
          <a:scrgbClr r="0" g="0" b="0"/>
        </a:fillRef>
        <a:effectRef idx="0">
          <a:scrgbClr r="0" g="0" b="0"/>
        </a:effectRef>
        <a:fontRef idx="minor">
          <a:schemeClr val="accent5"/>
        </a:fontRef>
      </xdr:style>
      <xdr:txBody>
        <a:bodyPr vertOverflow="clip" horzOverflow="clip" rtlCol="0" anchor="t"/>
        <a:lstStyle/>
        <a:p>
          <a:pPr algn="l"/>
          <a:endParaRPr kumimoji="1" lang="ja-JP" altLang="en-US" sz="1100"/>
        </a:p>
      </xdr:txBody>
    </xdr:sp>
    <xdr:clientData/>
  </xdr:twoCellAnchor>
  <xdr:oneCellAnchor>
    <xdr:from>
      <xdr:col>1</xdr:col>
      <xdr:colOff>202483</xdr:colOff>
      <xdr:row>5</xdr:row>
      <xdr:rowOff>90651</xdr:rowOff>
    </xdr:from>
    <xdr:ext cx="329237" cy="190500"/>
    <xdr:sp macro="" textlink="">
      <xdr:nvSpPr>
        <xdr:cNvPr id="6" name="テキスト ボックス 5">
          <a:extLst>
            <a:ext uri="{FF2B5EF4-FFF2-40B4-BE49-F238E27FC236}">
              <a16:creationId xmlns:a16="http://schemas.microsoft.com/office/drawing/2014/main" id="{582ABC29-919C-495D-8B2A-930BB54E0A82}"/>
            </a:ext>
          </a:extLst>
        </xdr:cNvPr>
        <xdr:cNvSpPr txBox="1"/>
      </xdr:nvSpPr>
      <xdr:spPr>
        <a:xfrm>
          <a:off x="225929" y="682666"/>
          <a:ext cx="329237" cy="190500"/>
        </a:xfrm>
        <a:prstGeom prst="rect">
          <a:avLst/>
        </a:prstGeom>
        <a:solidFill>
          <a:schemeClr val="bg1"/>
        </a:solid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chorCtr="1">
          <a:noAutofit/>
        </a:bodyPr>
        <a:lstStyle/>
        <a:p>
          <a:r>
            <a:rPr kumimoji="1" lang="ja-JP" altLang="en-US" sz="1000" b="1">
              <a:latin typeface="游ゴシック Medium" panose="020B0500000000000000" pitchFamily="50" charset="-128"/>
              <a:ea typeface="游ゴシック Medium" panose="020B0500000000000000" pitchFamily="50" charset="-128"/>
            </a:rPr>
            <a:t>建物</a:t>
          </a:r>
          <a:endParaRPr kumimoji="1" lang="en-US" altLang="ja-JP" sz="1000" b="1">
            <a:latin typeface="游ゴシック Medium" panose="020B0500000000000000" pitchFamily="50" charset="-128"/>
            <a:ea typeface="游ゴシック Medium" panose="020B0500000000000000" pitchFamily="50" charset="-128"/>
          </a:endParaRPr>
        </a:p>
        <a:p>
          <a:endParaRPr kumimoji="1" lang="en-US" altLang="ja-JP" sz="1000" b="1">
            <a:latin typeface="游ゴシック Medium" panose="020B0500000000000000" pitchFamily="50" charset="-128"/>
            <a:ea typeface="游ゴシック Medium" panose="020B0500000000000000" pitchFamily="50" charset="-128"/>
          </a:endParaRPr>
        </a:p>
      </xdr:txBody>
    </xdr:sp>
    <xdr:clientData/>
  </xdr:oneCellAnchor>
  <mc:AlternateContent xmlns:mc="http://schemas.openxmlformats.org/markup-compatibility/2006">
    <mc:Choice xmlns:a14="http://schemas.microsoft.com/office/drawing/2010/main" Requires="a14">
      <xdr:twoCellAnchor editAs="oneCell">
        <xdr:from>
          <xdr:col>2</xdr:col>
          <xdr:colOff>0</xdr:colOff>
          <xdr:row>33</xdr:row>
          <xdr:rowOff>0</xdr:rowOff>
        </xdr:from>
        <xdr:to>
          <xdr:col>17</xdr:col>
          <xdr:colOff>521540</xdr:colOff>
          <xdr:row>42</xdr:row>
          <xdr:rowOff>188156</xdr:rowOff>
        </xdr:to>
        <xdr:pic>
          <xdr:nvPicPr>
            <xdr:cNvPr id="10" name="図 9">
              <a:extLst>
                <a:ext uri="{FF2B5EF4-FFF2-40B4-BE49-F238E27FC236}">
                  <a16:creationId xmlns:a16="http://schemas.microsoft.com/office/drawing/2014/main" id="{EABC1925-0D4F-72A9-D8B7-1FD173F6030D}"/>
                </a:ext>
              </a:extLst>
            </xdr:cNvPr>
            <xdr:cNvPicPr>
              <a:picLocks noChangeArrowheads="1"/>
              <a:extLst>
                <a:ext uri="{84589F7E-364E-4C9E-8A38-B11213B215E9}">
                  <a14:cameraTool cellRange="計算!$B$35:$K$44" spid="_x0000_s105011"/>
                </a:ext>
              </a:extLst>
            </xdr:cNvPicPr>
          </xdr:nvPicPr>
          <xdr:blipFill>
            <a:blip xmlns:r="http://schemas.openxmlformats.org/officeDocument/2006/relationships" r:embed="rId1"/>
            <a:srcRect/>
            <a:stretch>
              <a:fillRect/>
            </a:stretch>
          </xdr:blipFill>
          <xdr:spPr bwMode="auto">
            <a:xfrm>
              <a:off x="228600" y="3675185"/>
              <a:ext cx="7448291" cy="203454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44</xdr:row>
          <xdr:rowOff>0</xdr:rowOff>
        </xdr:from>
        <xdr:to>
          <xdr:col>15</xdr:col>
          <xdr:colOff>224155</xdr:colOff>
          <xdr:row>53</xdr:row>
          <xdr:rowOff>147955</xdr:rowOff>
        </xdr:to>
        <xdr:pic>
          <xdr:nvPicPr>
            <xdr:cNvPr id="7" name="図 6">
              <a:extLst>
                <a:ext uri="{FF2B5EF4-FFF2-40B4-BE49-F238E27FC236}">
                  <a16:creationId xmlns:a16="http://schemas.microsoft.com/office/drawing/2014/main" id="{3B19C0AE-E223-DA53-B2AE-A930285F1909}"/>
                </a:ext>
              </a:extLst>
            </xdr:cNvPr>
            <xdr:cNvPicPr>
              <a:picLocks noChangeArrowheads="1"/>
              <a:extLst>
                <a:ext uri="{84589F7E-364E-4C9E-8A38-B11213B215E9}">
                  <a14:cameraTool cellRange="計算!$B$67:$J$76" spid="_x0000_s105012"/>
                </a:ext>
              </a:extLst>
            </xdr:cNvPicPr>
          </xdr:nvPicPr>
          <xdr:blipFill>
            <a:blip xmlns:r="http://schemas.openxmlformats.org/officeDocument/2006/relationships" r:embed="rId2"/>
            <a:srcRect/>
            <a:stretch>
              <a:fillRect/>
            </a:stretch>
          </xdr:blipFill>
          <xdr:spPr bwMode="auto">
            <a:xfrm>
              <a:off x="205740" y="5798820"/>
              <a:ext cx="6667500" cy="1996440"/>
            </a:xfrm>
            <a:prstGeom prst="rect">
              <a:avLst/>
            </a:prstGeom>
            <a:noFill/>
            <a:ln>
              <a:noFill/>
            </a:ln>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44</xdr:row>
          <xdr:rowOff>0</xdr:rowOff>
        </xdr:from>
        <xdr:to>
          <xdr:col>25</xdr:col>
          <xdr:colOff>215153</xdr:colOff>
          <xdr:row>53</xdr:row>
          <xdr:rowOff>74519</xdr:rowOff>
        </xdr:to>
        <xdr:pic>
          <xdr:nvPicPr>
            <xdr:cNvPr id="14" name="図 13">
              <a:extLst>
                <a:ext uri="{FF2B5EF4-FFF2-40B4-BE49-F238E27FC236}">
                  <a16:creationId xmlns:a16="http://schemas.microsoft.com/office/drawing/2014/main" id="{BF4DFC1E-CE01-E79A-72FA-7C5450F79129}"/>
                </a:ext>
              </a:extLst>
            </xdr:cNvPr>
            <xdr:cNvPicPr>
              <a:picLocks noChangeArrowheads="1"/>
              <a:extLst>
                <a:ext uri="{84589F7E-364E-4C9E-8A38-B11213B215E9}">
                  <a14:cameraTool cellRange="計算!$B$91:$E$100" spid="_x0000_s105013"/>
                </a:ext>
              </a:extLst>
            </xdr:cNvPicPr>
          </xdr:nvPicPr>
          <xdr:blipFill>
            <a:blip xmlns:r="http://schemas.openxmlformats.org/officeDocument/2006/relationships" r:embed="rId3"/>
            <a:srcRect/>
            <a:stretch>
              <a:fillRect/>
            </a:stretch>
          </xdr:blipFill>
          <xdr:spPr bwMode="auto">
            <a:xfrm>
              <a:off x="7126941" y="5860676"/>
              <a:ext cx="2971800" cy="1990725"/>
            </a:xfrm>
            <a:prstGeom prst="rect">
              <a:avLst/>
            </a:prstGeom>
            <a:noFill/>
            <a:ln>
              <a:noFill/>
            </a:ln>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205738</xdr:colOff>
          <xdr:row>88</xdr:row>
          <xdr:rowOff>0</xdr:rowOff>
        </xdr:from>
        <xdr:to>
          <xdr:col>13</xdr:col>
          <xdr:colOff>558607</xdr:colOff>
          <xdr:row>97</xdr:row>
          <xdr:rowOff>127762</xdr:rowOff>
        </xdr:to>
        <xdr:pic>
          <xdr:nvPicPr>
            <xdr:cNvPr id="22" name="図 21">
              <a:extLst>
                <a:ext uri="{FF2B5EF4-FFF2-40B4-BE49-F238E27FC236}">
                  <a16:creationId xmlns:a16="http://schemas.microsoft.com/office/drawing/2014/main" id="{A982ED18-037D-85EC-2228-0676E4D1636C}"/>
                </a:ext>
              </a:extLst>
            </xdr:cNvPr>
            <xdr:cNvPicPr>
              <a:picLocks noChangeAspect="1" noChangeArrowheads="1"/>
              <a:extLst>
                <a:ext uri="{84589F7E-364E-4C9E-8A38-B11213B215E9}">
                  <a14:cameraTool cellRange="計算!$C$123:$J$131" spid="_x0000_s105014"/>
                </a:ext>
              </a:extLst>
            </xdr:cNvPicPr>
          </xdr:nvPicPr>
          <xdr:blipFill>
            <a:blip xmlns:r="http://schemas.openxmlformats.org/officeDocument/2006/relationships" r:embed="rId4"/>
            <a:srcRect/>
            <a:stretch>
              <a:fillRect/>
            </a:stretch>
          </xdr:blipFill>
          <xdr:spPr bwMode="auto">
            <a:xfrm>
              <a:off x="228598" y="14851380"/>
              <a:ext cx="6211062" cy="1976247"/>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88</xdr:row>
          <xdr:rowOff>1</xdr:rowOff>
        </xdr:from>
        <xdr:to>
          <xdr:col>31</xdr:col>
          <xdr:colOff>391414</xdr:colOff>
          <xdr:row>97</xdr:row>
          <xdr:rowOff>163958</xdr:rowOff>
        </xdr:to>
        <xdr:pic>
          <xdr:nvPicPr>
            <xdr:cNvPr id="23" name="図 22">
              <a:extLst>
                <a:ext uri="{FF2B5EF4-FFF2-40B4-BE49-F238E27FC236}">
                  <a16:creationId xmlns:a16="http://schemas.microsoft.com/office/drawing/2014/main" id="{D610AED6-D944-2B3E-9F6A-AD9B53C42EBC}"/>
                </a:ext>
              </a:extLst>
            </xdr:cNvPr>
            <xdr:cNvPicPr>
              <a:picLocks noChangeAspect="1" noChangeArrowheads="1"/>
              <a:extLst>
                <a:ext uri="{84589F7E-364E-4C9E-8A38-B11213B215E9}">
                  <a14:cameraTool cellRange="計算!$C$133:$I$141" spid="_x0000_s105015"/>
                </a:ext>
              </a:extLst>
            </xdr:cNvPicPr>
          </xdr:nvPicPr>
          <xdr:blipFill>
            <a:blip xmlns:r="http://schemas.openxmlformats.org/officeDocument/2006/relationships" r:embed="rId5"/>
            <a:srcRect/>
            <a:stretch>
              <a:fillRect/>
            </a:stretch>
          </xdr:blipFill>
          <xdr:spPr bwMode="auto">
            <a:xfrm>
              <a:off x="6675120" y="14851381"/>
              <a:ext cx="5508879" cy="2012442"/>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2</xdr:col>
      <xdr:colOff>280296</xdr:colOff>
      <xdr:row>69</xdr:row>
      <xdr:rowOff>0</xdr:rowOff>
    </xdr:from>
    <xdr:to>
      <xdr:col>13</xdr:col>
      <xdr:colOff>0</xdr:colOff>
      <xdr:row>87</xdr:row>
      <xdr:rowOff>145271</xdr:rowOff>
    </xdr:to>
    <xdr:graphicFrame macro="">
      <xdr:nvGraphicFramePr>
        <xdr:cNvPr id="8" name="グラフ 7">
          <a:extLst>
            <a:ext uri="{FF2B5EF4-FFF2-40B4-BE49-F238E27FC236}">
              <a16:creationId xmlns:a16="http://schemas.microsoft.com/office/drawing/2014/main" id="{16F53511-7D5C-4CA1-9A62-86FECD4164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15</xdr:col>
      <xdr:colOff>0</xdr:colOff>
      <xdr:row>69</xdr:row>
      <xdr:rowOff>0</xdr:rowOff>
    </xdr:from>
    <xdr:to>
      <xdr:col>31</xdr:col>
      <xdr:colOff>267000</xdr:colOff>
      <xdr:row>87</xdr:row>
      <xdr:rowOff>144182</xdr:rowOff>
    </xdr:to>
    <xdr:graphicFrame macro="">
      <xdr:nvGraphicFramePr>
        <xdr:cNvPr id="9" name="グラフ 8">
          <a:extLst>
            <a:ext uri="{FF2B5EF4-FFF2-40B4-BE49-F238E27FC236}">
              <a16:creationId xmlns:a16="http://schemas.microsoft.com/office/drawing/2014/main" id="{4C9EEF9F-6714-4B43-BBD4-CDCCAAA050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7</xdr:col>
      <xdr:colOff>571500</xdr:colOff>
      <xdr:row>3</xdr:row>
      <xdr:rowOff>67530</xdr:rowOff>
    </xdr:from>
    <xdr:to>
      <xdr:col>15</xdr:col>
      <xdr:colOff>0</xdr:colOff>
      <xdr:row>14</xdr:row>
      <xdr:rowOff>0</xdr:rowOff>
    </xdr:to>
    <xdr:pic>
      <xdr:nvPicPr>
        <xdr:cNvPr id="16" name="図 15">
          <a:extLst>
            <a:ext uri="{FF2B5EF4-FFF2-40B4-BE49-F238E27FC236}">
              <a16:creationId xmlns:a16="http://schemas.microsoft.com/office/drawing/2014/main" id="{AD711324-8563-E422-5A38-07D839A2C3F9}"/>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457700" y="471390"/>
          <a:ext cx="2217420" cy="1159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xdr:colOff>
          <xdr:row>17</xdr:row>
          <xdr:rowOff>0</xdr:rowOff>
        </xdr:from>
        <xdr:to>
          <xdr:col>19</xdr:col>
          <xdr:colOff>173085</xdr:colOff>
          <xdr:row>66</xdr:row>
          <xdr:rowOff>114300</xdr:rowOff>
        </xdr:to>
        <xdr:pic>
          <xdr:nvPicPr>
            <xdr:cNvPr id="8" name="図 7">
              <a:extLst>
                <a:ext uri="{FF2B5EF4-FFF2-40B4-BE49-F238E27FC236}">
                  <a16:creationId xmlns:a16="http://schemas.microsoft.com/office/drawing/2014/main" id="{B75857FD-67CD-5BF6-BA09-AAF4FEC5461E}"/>
                </a:ext>
              </a:extLst>
            </xdr:cNvPr>
            <xdr:cNvPicPr>
              <a:picLocks noChangeArrowheads="1"/>
              <a:extLst>
                <a:ext uri="{84589F7E-364E-4C9E-8A38-B11213B215E9}">
                  <a14:cameraTool cellRange="計算!$Q$186:$AO$234" spid="_x0000_s99290"/>
                </a:ext>
              </a:extLst>
            </xdr:cNvPicPr>
          </xdr:nvPicPr>
          <xdr:blipFill>
            <a:blip xmlns:r="http://schemas.openxmlformats.org/officeDocument/2006/relationships" r:embed="rId1"/>
            <a:srcRect/>
            <a:stretch>
              <a:fillRect/>
            </a:stretch>
          </xdr:blipFill>
          <xdr:spPr bwMode="auto">
            <a:xfrm>
              <a:off x="359231" y="3886200"/>
              <a:ext cx="12321540" cy="113157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19</xdr:col>
          <xdr:colOff>191247</xdr:colOff>
          <xdr:row>16</xdr:row>
          <xdr:rowOff>125132</xdr:rowOff>
        </xdr:to>
        <xdr:pic>
          <xdr:nvPicPr>
            <xdr:cNvPr id="9" name="図 8">
              <a:extLst>
                <a:ext uri="{FF2B5EF4-FFF2-40B4-BE49-F238E27FC236}">
                  <a16:creationId xmlns:a16="http://schemas.microsoft.com/office/drawing/2014/main" id="{CDDFE1E2-75F9-61A2-D5D4-A1716F2F4D52}"/>
                </a:ext>
              </a:extLst>
            </xdr:cNvPr>
            <xdr:cNvPicPr>
              <a:picLocks noChangeAspect="1" noChangeArrowheads="1"/>
              <a:extLst>
                <a:ext uri="{84589F7E-364E-4C9E-8A38-B11213B215E9}">
                  <a14:cameraTool cellRange="ユーザ入力!$B$2:$AH$32" spid="_x0000_s99291"/>
                </a:ext>
              </a:extLst>
            </xdr:cNvPicPr>
          </xdr:nvPicPr>
          <xdr:blipFill>
            <a:blip xmlns:r="http://schemas.openxmlformats.org/officeDocument/2006/relationships" r:embed="rId2"/>
            <a:srcRect/>
            <a:stretch>
              <a:fillRect/>
            </a:stretch>
          </xdr:blipFill>
          <xdr:spPr bwMode="auto">
            <a:xfrm>
              <a:off x="355600" y="222250"/>
              <a:ext cx="12535647" cy="3458882"/>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22</xdr:col>
      <xdr:colOff>874310</xdr:colOff>
      <xdr:row>12</xdr:row>
      <xdr:rowOff>35860</xdr:rowOff>
    </xdr:from>
    <xdr:to>
      <xdr:col>27</xdr:col>
      <xdr:colOff>408344</xdr:colOff>
      <xdr:row>23</xdr:row>
      <xdr:rowOff>185693</xdr:rowOff>
    </xdr:to>
    <xdr:pic>
      <xdr:nvPicPr>
        <xdr:cNvPr id="2" name="図 1">
          <a:extLst>
            <a:ext uri="{FF2B5EF4-FFF2-40B4-BE49-F238E27FC236}">
              <a16:creationId xmlns:a16="http://schemas.microsoft.com/office/drawing/2014/main" id="{0113058E-C7BF-4B81-9B75-F64013D5E0C0}"/>
            </a:ext>
          </a:extLst>
        </xdr:cNvPr>
        <xdr:cNvPicPr>
          <a:picLocks noChangeAspect="1"/>
        </xdr:cNvPicPr>
      </xdr:nvPicPr>
      <xdr:blipFill>
        <a:blip xmlns:r="http://schemas.openxmlformats.org/officeDocument/2006/relationships" r:embed="rId1"/>
        <a:stretch>
          <a:fillRect/>
        </a:stretch>
      </xdr:blipFill>
      <xdr:spPr>
        <a:xfrm>
          <a:off x="17701063" y="2940425"/>
          <a:ext cx="4383939" cy="2220680"/>
        </a:xfrm>
        <a:prstGeom prst="rect">
          <a:avLst/>
        </a:prstGeom>
      </xdr:spPr>
    </xdr:pic>
    <xdr:clientData/>
  </xdr:twoCellAnchor>
  <xdr:twoCellAnchor editAs="oneCell">
    <xdr:from>
      <xdr:col>16</xdr:col>
      <xdr:colOff>714655</xdr:colOff>
      <xdr:row>20</xdr:row>
      <xdr:rowOff>160895</xdr:rowOff>
    </xdr:from>
    <xdr:to>
      <xdr:col>21</xdr:col>
      <xdr:colOff>631547</xdr:colOff>
      <xdr:row>30</xdr:row>
      <xdr:rowOff>94680</xdr:rowOff>
    </xdr:to>
    <xdr:pic>
      <xdr:nvPicPr>
        <xdr:cNvPr id="3" name="図 2">
          <a:extLst>
            <a:ext uri="{FF2B5EF4-FFF2-40B4-BE49-F238E27FC236}">
              <a16:creationId xmlns:a16="http://schemas.microsoft.com/office/drawing/2014/main" id="{1F498AB1-4AA2-4CE2-9FC3-AC06431EA558}"/>
            </a:ext>
          </a:extLst>
        </xdr:cNvPr>
        <xdr:cNvPicPr>
          <a:picLocks noChangeAspect="1"/>
        </xdr:cNvPicPr>
      </xdr:nvPicPr>
      <xdr:blipFill>
        <a:blip xmlns:r="http://schemas.openxmlformats.org/officeDocument/2006/relationships" r:embed="rId2"/>
        <a:stretch>
          <a:fillRect/>
        </a:stretch>
      </xdr:blipFill>
      <xdr:spPr>
        <a:xfrm>
          <a:off x="15177415" y="5304395"/>
          <a:ext cx="4419863" cy="1784997"/>
        </a:xfrm>
        <a:prstGeom prst="rect">
          <a:avLst/>
        </a:prstGeom>
      </xdr:spPr>
    </xdr:pic>
    <xdr:clientData/>
  </xdr:twoCellAnchor>
  <xdr:twoCellAnchor editAs="oneCell">
    <xdr:from>
      <xdr:col>19</xdr:col>
      <xdr:colOff>465045</xdr:colOff>
      <xdr:row>26</xdr:row>
      <xdr:rowOff>140625</xdr:rowOff>
    </xdr:from>
    <xdr:to>
      <xdr:col>25</xdr:col>
      <xdr:colOff>373483</xdr:colOff>
      <xdr:row>35</xdr:row>
      <xdr:rowOff>160209</xdr:rowOff>
    </xdr:to>
    <xdr:pic>
      <xdr:nvPicPr>
        <xdr:cNvPr id="4" name="図 3">
          <a:extLst>
            <a:ext uri="{FF2B5EF4-FFF2-40B4-BE49-F238E27FC236}">
              <a16:creationId xmlns:a16="http://schemas.microsoft.com/office/drawing/2014/main" id="{B9B55D10-4A48-47C3-91EC-2CF2EC3D82CE}"/>
            </a:ext>
          </a:extLst>
        </xdr:cNvPr>
        <xdr:cNvPicPr>
          <a:picLocks noChangeAspect="1"/>
        </xdr:cNvPicPr>
      </xdr:nvPicPr>
      <xdr:blipFill>
        <a:blip xmlns:r="http://schemas.openxmlformats.org/officeDocument/2006/relationships" r:embed="rId3"/>
        <a:stretch>
          <a:fillRect/>
        </a:stretch>
      </xdr:blipFill>
      <xdr:spPr>
        <a:xfrm>
          <a:off x="15220951" y="6882084"/>
          <a:ext cx="4380929" cy="1713913"/>
        </a:xfrm>
        <a:prstGeom prst="rect">
          <a:avLst/>
        </a:prstGeom>
      </xdr:spPr>
    </xdr:pic>
    <xdr:clientData/>
  </xdr:twoCellAnchor>
  <xdr:twoCellAnchor editAs="oneCell">
    <xdr:from>
      <xdr:col>17</xdr:col>
      <xdr:colOff>537566</xdr:colOff>
      <xdr:row>47</xdr:row>
      <xdr:rowOff>155685</xdr:rowOff>
    </xdr:from>
    <xdr:to>
      <xdr:col>20</xdr:col>
      <xdr:colOff>632151</xdr:colOff>
      <xdr:row>63</xdr:row>
      <xdr:rowOff>150229</xdr:rowOff>
    </xdr:to>
    <xdr:pic>
      <xdr:nvPicPr>
        <xdr:cNvPr id="5" name="図 4">
          <a:extLst>
            <a:ext uri="{FF2B5EF4-FFF2-40B4-BE49-F238E27FC236}">
              <a16:creationId xmlns:a16="http://schemas.microsoft.com/office/drawing/2014/main" id="{8571D694-D005-47A3-B857-F088B68ACABD}"/>
            </a:ext>
          </a:extLst>
        </xdr:cNvPr>
        <xdr:cNvPicPr>
          <a:picLocks noChangeAspect="1"/>
        </xdr:cNvPicPr>
      </xdr:nvPicPr>
      <xdr:blipFill>
        <a:blip xmlns:r="http://schemas.openxmlformats.org/officeDocument/2006/relationships" r:embed="rId4"/>
        <a:stretch>
          <a:fillRect/>
        </a:stretch>
      </xdr:blipFill>
      <xdr:spPr>
        <a:xfrm>
          <a:off x="15716606" y="12842985"/>
          <a:ext cx="3526274" cy="2948414"/>
        </a:xfrm>
        <a:prstGeom prst="rect">
          <a:avLst/>
        </a:prstGeom>
      </xdr:spPr>
    </xdr:pic>
    <xdr:clientData/>
  </xdr:twoCellAnchor>
  <xdr:twoCellAnchor>
    <xdr:from>
      <xdr:col>16</xdr:col>
      <xdr:colOff>676088</xdr:colOff>
      <xdr:row>35</xdr:row>
      <xdr:rowOff>362323</xdr:rowOff>
    </xdr:from>
    <xdr:to>
      <xdr:col>23</xdr:col>
      <xdr:colOff>15969</xdr:colOff>
      <xdr:row>42</xdr:row>
      <xdr:rowOff>117381</xdr:rowOff>
    </xdr:to>
    <xdr:sp macro="" textlink="">
      <xdr:nvSpPr>
        <xdr:cNvPr id="6" name="テキスト ボックス 5">
          <a:extLst>
            <a:ext uri="{FF2B5EF4-FFF2-40B4-BE49-F238E27FC236}">
              <a16:creationId xmlns:a16="http://schemas.microsoft.com/office/drawing/2014/main" id="{477CF159-3688-45F8-B383-0DBC81346450}"/>
            </a:ext>
          </a:extLst>
        </xdr:cNvPr>
        <xdr:cNvSpPr txBox="1"/>
      </xdr:nvSpPr>
      <xdr:spPr>
        <a:xfrm>
          <a:off x="15169328" y="9712063"/>
          <a:ext cx="5268241" cy="16448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100"/>
            <a:t>内閣府</a:t>
          </a:r>
          <a:r>
            <a:rPr lang="ja-JP" altLang="en-US" sz="1100" b="0" i="0">
              <a:solidFill>
                <a:schemeClr val="dk1"/>
              </a:solidFill>
              <a:effectLst/>
              <a:latin typeface="+mn-lt"/>
              <a:ea typeface="+mn-ea"/>
              <a:cs typeface="+mn-cs"/>
            </a:rPr>
            <a:t>防災経済コンソーシアム</a:t>
          </a:r>
          <a:endParaRPr lang="en-US" altLang="ja-JP" sz="1100" b="0" i="0">
            <a:solidFill>
              <a:schemeClr val="dk1"/>
            </a:solidFill>
            <a:effectLst/>
            <a:latin typeface="+mn-lt"/>
            <a:ea typeface="+mn-ea"/>
            <a:cs typeface="+mn-cs"/>
          </a:endParaRPr>
        </a:p>
        <a:p>
          <a:r>
            <a:rPr kumimoji="1" lang="ja-JP" altLang="en-US" sz="1100"/>
            <a:t>シミュレーションに関する説明資料</a:t>
          </a:r>
          <a:endParaRPr kumimoji="1" lang="en-US" altLang="ja-JP" sz="1100"/>
        </a:p>
        <a:p>
          <a:r>
            <a:rPr kumimoji="1" lang="en-US" altLang="ja-JP" sz="1100"/>
            <a:t>https://www.bousai.go.jp/kyoiku/consortium/index.html</a:t>
          </a:r>
          <a:endParaRPr kumimoji="1" lang="ja-JP" altLang="en-US" sz="1100"/>
        </a:p>
      </xdr:txBody>
    </xdr:sp>
    <xdr:clientData/>
  </xdr:twoCellAnchor>
  <xdr:twoCellAnchor editAs="oneCell">
    <xdr:from>
      <xdr:col>12</xdr:col>
      <xdr:colOff>645086</xdr:colOff>
      <xdr:row>30</xdr:row>
      <xdr:rowOff>98700</xdr:rowOff>
    </xdr:from>
    <xdr:to>
      <xdr:col>18</xdr:col>
      <xdr:colOff>1006186</xdr:colOff>
      <xdr:row>42</xdr:row>
      <xdr:rowOff>175848</xdr:rowOff>
    </xdr:to>
    <xdr:pic>
      <xdr:nvPicPr>
        <xdr:cNvPr id="7" name="図 6">
          <a:extLst>
            <a:ext uri="{FF2B5EF4-FFF2-40B4-BE49-F238E27FC236}">
              <a16:creationId xmlns:a16="http://schemas.microsoft.com/office/drawing/2014/main" id="{0C767625-A648-4D1F-877A-9BE7B08E896F}"/>
            </a:ext>
          </a:extLst>
        </xdr:cNvPr>
        <xdr:cNvPicPr>
          <a:picLocks noChangeAspect="1"/>
        </xdr:cNvPicPr>
      </xdr:nvPicPr>
      <xdr:blipFill>
        <a:blip xmlns:r="http://schemas.openxmlformats.org/officeDocument/2006/relationships" r:embed="rId5"/>
        <a:stretch>
          <a:fillRect/>
        </a:stretch>
      </xdr:blipFill>
      <xdr:spPr>
        <a:xfrm>
          <a:off x="10848266" y="8290200"/>
          <a:ext cx="4247748" cy="2295913"/>
        </a:xfrm>
        <a:prstGeom prst="rect">
          <a:avLst/>
        </a:prstGeom>
      </xdr:spPr>
    </xdr:pic>
    <xdr:clientData/>
  </xdr:twoCellAnchor>
  <xdr:twoCellAnchor editAs="oneCell">
    <xdr:from>
      <xdr:col>11</xdr:col>
      <xdr:colOff>263058</xdr:colOff>
      <xdr:row>47</xdr:row>
      <xdr:rowOff>150908</xdr:rowOff>
    </xdr:from>
    <xdr:to>
      <xdr:col>18</xdr:col>
      <xdr:colOff>1395286</xdr:colOff>
      <xdr:row>56</xdr:row>
      <xdr:rowOff>69492</xdr:rowOff>
    </xdr:to>
    <xdr:pic>
      <xdr:nvPicPr>
        <xdr:cNvPr id="8" name="図 7">
          <a:extLst>
            <a:ext uri="{FF2B5EF4-FFF2-40B4-BE49-F238E27FC236}">
              <a16:creationId xmlns:a16="http://schemas.microsoft.com/office/drawing/2014/main" id="{8CCF5A17-E004-4DAE-984E-E1D17687657E}"/>
            </a:ext>
          </a:extLst>
        </xdr:cNvPr>
        <xdr:cNvPicPr>
          <a:picLocks noChangeAspect="1"/>
        </xdr:cNvPicPr>
      </xdr:nvPicPr>
      <xdr:blipFill>
        <a:blip xmlns:r="http://schemas.openxmlformats.org/officeDocument/2006/relationships" r:embed="rId6"/>
        <a:stretch>
          <a:fillRect/>
        </a:stretch>
      </xdr:blipFill>
      <xdr:spPr>
        <a:xfrm>
          <a:off x="9780438" y="12838208"/>
          <a:ext cx="5700195" cy="158153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游ゴシック Medium">
      <a:majorFont>
        <a:latin typeface="Calibri Light"/>
        <a:ea typeface="游ゴシック Medium"/>
        <a:cs typeface=""/>
      </a:majorFont>
      <a:minorFont>
        <a:latin typeface="Calibri"/>
        <a:ea typeface="游ゴシック Medium"/>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4.bin"/><Relationship Id="rId1" Type="http://schemas.openxmlformats.org/officeDocument/2006/relationships/hyperlink" Target="https://geocode.csis.u-tokyo.ac.jp/cgi-bin/simple_geocode.cgi?charset=UTF8&amp;addr="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F7DA2-5771-46B9-920B-A9921E545A9D}">
  <sheetPr codeName="Sheet6">
    <tabColor rgb="FFEEFFFF"/>
    <pageSetUpPr fitToPage="1"/>
  </sheetPr>
  <dimension ref="A1:O109"/>
  <sheetViews>
    <sheetView showGridLines="0" tabSelected="1" view="pageBreakPreview" zoomScale="85" zoomScaleNormal="100" zoomScaleSheetLayoutView="85" workbookViewId="0">
      <selection activeCell="I19" sqref="I19"/>
    </sheetView>
  </sheetViews>
  <sheetFormatPr defaultColWidth="8.875" defaultRowHeight="18" x14ac:dyDescent="0.35"/>
  <cols>
    <col min="1" max="1" width="0.875" customWidth="1"/>
    <col min="2" max="2" width="2.75" style="295" customWidth="1"/>
    <col min="3" max="3" width="2.75" style="358" customWidth="1"/>
    <col min="4" max="4" width="14.75" style="296" customWidth="1"/>
    <col min="5" max="5" width="8.75" style="296" customWidth="1"/>
    <col min="6" max="6" width="5.75" style="295" customWidth="1"/>
    <col min="7" max="7" width="3.75" style="295" customWidth="1"/>
    <col min="8" max="8" width="14.75" style="295" customWidth="1"/>
    <col min="9" max="9" width="8.75" style="295" customWidth="1"/>
    <col min="10" max="10" width="8.875" style="295"/>
    <col min="11" max="11" width="27.625" style="295" customWidth="1"/>
    <col min="12" max="12" width="2.75" style="295" customWidth="1"/>
    <col min="13" max="13" width="0.875" style="295" customWidth="1"/>
    <col min="14" max="16384" width="8.875" style="295"/>
  </cols>
  <sheetData>
    <row r="1" spans="1:12" x14ac:dyDescent="0.35">
      <c r="A1" s="295"/>
    </row>
    <row r="2" spans="1:12" x14ac:dyDescent="0.35">
      <c r="A2" s="295"/>
      <c r="D2"/>
    </row>
    <row r="3" spans="1:12" ht="60" customHeight="1" x14ac:dyDescent="0.35">
      <c r="A3" s="295"/>
    </row>
    <row r="4" spans="1:12" ht="9" customHeight="1" x14ac:dyDescent="0.35">
      <c r="A4" s="295"/>
    </row>
    <row r="5" spans="1:12" ht="53.45" customHeight="1" x14ac:dyDescent="0.35">
      <c r="A5" s="295"/>
      <c r="B5" s="457" t="s">
        <v>329</v>
      </c>
      <c r="C5" s="458"/>
      <c r="D5" s="458"/>
      <c r="E5" s="458"/>
      <c r="F5" s="458"/>
      <c r="G5" s="458"/>
      <c r="H5" s="458"/>
      <c r="I5" s="458"/>
      <c r="J5" s="458"/>
      <c r="K5" s="458"/>
      <c r="L5" s="297"/>
    </row>
    <row r="6" spans="1:12" ht="9" customHeight="1" x14ac:dyDescent="0.35">
      <c r="A6" s="295"/>
    </row>
    <row r="7" spans="1:12" ht="19.5" x14ac:dyDescent="0.35">
      <c r="A7" s="295"/>
      <c r="B7" s="301" t="s">
        <v>148</v>
      </c>
      <c r="C7" s="299"/>
      <c r="D7" s="299"/>
      <c r="E7" s="299"/>
      <c r="F7" s="299"/>
      <c r="G7" s="299"/>
      <c r="H7" s="299"/>
      <c r="I7" s="299"/>
      <c r="J7" s="299"/>
      <c r="K7" s="299"/>
      <c r="L7" s="299"/>
    </row>
    <row r="8" spans="1:12" ht="15" customHeight="1" thickBot="1" x14ac:dyDescent="0.4">
      <c r="A8" s="295"/>
      <c r="C8" s="361" t="s">
        <v>229</v>
      </c>
    </row>
    <row r="9" spans="1:12" ht="21" customHeight="1" thickBot="1" x14ac:dyDescent="0.4">
      <c r="A9" s="295"/>
      <c r="D9" s="422" t="s">
        <v>276</v>
      </c>
      <c r="E9" s="454" t="s">
        <v>331</v>
      </c>
      <c r="F9" s="455"/>
      <c r="G9" s="455"/>
      <c r="H9" s="455"/>
      <c r="I9" s="455"/>
      <c r="J9" s="456"/>
    </row>
    <row r="10" spans="1:12" customFormat="1" ht="3" customHeight="1" x14ac:dyDescent="0.35"/>
    <row r="11" spans="1:12" ht="15" customHeight="1" thickBot="1" x14ac:dyDescent="0.4">
      <c r="A11" s="295"/>
      <c r="C11" s="362" t="s">
        <v>228</v>
      </c>
      <c r="D11" s="359"/>
    </row>
    <row r="12" spans="1:12" ht="18" customHeight="1" thickBot="1" x14ac:dyDescent="0.4">
      <c r="A12" s="295"/>
      <c r="D12" s="369" t="s">
        <v>128</v>
      </c>
      <c r="E12" s="153">
        <v>1000</v>
      </c>
      <c r="F12" s="360" t="s">
        <v>97</v>
      </c>
      <c r="G12" s="360"/>
      <c r="H12" s="369" t="s">
        <v>96</v>
      </c>
      <c r="I12" s="153">
        <v>1000</v>
      </c>
      <c r="J12" s="360" t="s">
        <v>97</v>
      </c>
    </row>
    <row r="13" spans="1:12" x14ac:dyDescent="0.35">
      <c r="A13" s="295"/>
      <c r="C13" s="363" t="s">
        <v>339</v>
      </c>
    </row>
    <row r="14" spans="1:12" ht="9" customHeight="1" x14ac:dyDescent="0.35">
      <c r="A14" s="295"/>
    </row>
    <row r="15" spans="1:12" ht="19.5" x14ac:dyDescent="0.35">
      <c r="A15" s="295"/>
      <c r="B15" s="301" t="s">
        <v>284</v>
      </c>
      <c r="C15" s="299"/>
      <c r="D15" s="299"/>
      <c r="E15" s="299"/>
      <c r="F15" s="299"/>
      <c r="G15" s="299"/>
      <c r="H15" s="299"/>
      <c r="I15" s="299"/>
      <c r="J15" s="299"/>
      <c r="K15" s="299"/>
      <c r="L15" s="299"/>
    </row>
    <row r="16" spans="1:12" ht="15" customHeight="1" thickBot="1" x14ac:dyDescent="0.4">
      <c r="A16" s="295"/>
      <c r="C16" s="362" t="s">
        <v>328</v>
      </c>
    </row>
    <row r="17" spans="1:15" ht="18" customHeight="1" thickBot="1" x14ac:dyDescent="0.4">
      <c r="A17" s="295"/>
      <c r="D17" s="369" t="s">
        <v>277</v>
      </c>
      <c r="E17" s="451" t="s">
        <v>222</v>
      </c>
      <c r="F17" s="452"/>
      <c r="G17" s="452"/>
      <c r="H17" s="453"/>
    </row>
    <row r="18" spans="1:15" customFormat="1" ht="4.1500000000000004" customHeight="1" thickBot="1" x14ac:dyDescent="0.4"/>
    <row r="19" spans="1:15" ht="18" customHeight="1" thickBot="1" x14ac:dyDescent="0.4">
      <c r="A19" s="295"/>
      <c r="D19" s="369" t="s">
        <v>145</v>
      </c>
      <c r="E19" s="368">
        <v>3</v>
      </c>
      <c r="F19" s="364" t="s">
        <v>146</v>
      </c>
      <c r="G19" s="364"/>
      <c r="H19" s="369" t="s">
        <v>278</v>
      </c>
      <c r="I19" s="368">
        <v>1</v>
      </c>
      <c r="J19" s="364" t="s">
        <v>146</v>
      </c>
    </row>
    <row r="20" spans="1:15" x14ac:dyDescent="0.35">
      <c r="A20" s="295"/>
      <c r="C20" s="448" t="s">
        <v>326</v>
      </c>
    </row>
    <row r="21" spans="1:15" x14ac:dyDescent="0.35">
      <c r="A21" s="295"/>
      <c r="C21" s="448" t="s">
        <v>338</v>
      </c>
    </row>
    <row r="22" spans="1:15" ht="9" customHeight="1" x14ac:dyDescent="0.35">
      <c r="A22" s="295"/>
    </row>
    <row r="23" spans="1:15" ht="19.5" x14ac:dyDescent="0.35">
      <c r="A23" s="295"/>
      <c r="B23" s="302" t="s">
        <v>230</v>
      </c>
      <c r="C23" s="300"/>
      <c r="D23" s="302"/>
      <c r="E23" s="300"/>
      <c r="F23" s="302"/>
      <c r="G23" s="302"/>
      <c r="H23" s="300"/>
      <c r="I23" s="302"/>
      <c r="J23" s="300"/>
      <c r="K23" s="302"/>
      <c r="L23" s="302"/>
    </row>
    <row r="24" spans="1:15" ht="15" customHeight="1" x14ac:dyDescent="0.35">
      <c r="A24" s="295"/>
      <c r="C24" s="362" t="s">
        <v>281</v>
      </c>
    </row>
    <row r="25" spans="1:15" ht="15" customHeight="1" x14ac:dyDescent="0.35">
      <c r="A25" s="295"/>
      <c r="C25" s="358" t="s">
        <v>282</v>
      </c>
      <c r="O25" s="358"/>
    </row>
    <row r="26" spans="1:15" ht="15" customHeight="1" x14ac:dyDescent="0.35">
      <c r="A26" s="295"/>
      <c r="C26" s="363" t="s">
        <v>287</v>
      </c>
    </row>
    <row r="27" spans="1:15" ht="4.1500000000000004" customHeight="1" thickBot="1" x14ac:dyDescent="0.4">
      <c r="A27" s="295"/>
      <c r="C27" s="363"/>
      <c r="D27" s="366"/>
      <c r="E27" s="366"/>
      <c r="F27" s="367"/>
      <c r="G27" s="367"/>
      <c r="H27" s="367"/>
      <c r="I27" s="367"/>
      <c r="J27" s="367"/>
    </row>
    <row r="28" spans="1:15" ht="18" customHeight="1" thickBot="1" x14ac:dyDescent="0.4">
      <c r="A28" s="295"/>
      <c r="D28" s="370" t="s">
        <v>91</v>
      </c>
      <c r="E28" s="446"/>
      <c r="F28" s="365" t="s">
        <v>92</v>
      </c>
      <c r="G28" s="365"/>
      <c r="H28" s="371" t="s">
        <v>162</v>
      </c>
      <c r="I28" s="446"/>
      <c r="J28" s="365" t="s">
        <v>92</v>
      </c>
    </row>
    <row r="29" spans="1:15" ht="4.1500000000000004" customHeight="1" x14ac:dyDescent="0.35">
      <c r="A29" s="295"/>
      <c r="D29" s="366"/>
      <c r="E29" s="366"/>
      <c r="F29" s="367"/>
      <c r="G29" s="367"/>
      <c r="H29" s="367"/>
      <c r="I29" s="367"/>
      <c r="J29" s="367"/>
    </row>
    <row r="30" spans="1:15" ht="21" customHeight="1" x14ac:dyDescent="0.35">
      <c r="A30" s="295"/>
    </row>
    <row r="31" spans="1:15" ht="19.5" x14ac:dyDescent="0.35">
      <c r="A31" s="295"/>
      <c r="B31" s="426" t="s">
        <v>285</v>
      </c>
      <c r="C31" s="426"/>
      <c r="D31" s="426"/>
      <c r="E31" s="426"/>
      <c r="F31" s="426"/>
      <c r="G31" s="426"/>
      <c r="H31" s="426"/>
      <c r="I31" s="426"/>
      <c r="J31" s="426"/>
      <c r="K31" s="426"/>
      <c r="L31" s="426"/>
    </row>
    <row r="32" spans="1:15" ht="9" customHeight="1" x14ac:dyDescent="0.35">
      <c r="A32" s="295"/>
    </row>
    <row r="33" spans="1:12" ht="18.75" thickBot="1" x14ac:dyDescent="0.4">
      <c r="A33" s="295"/>
      <c r="C33" s="362" t="s">
        <v>283</v>
      </c>
    </row>
    <row r="34" spans="1:12" ht="20.100000000000001" customHeight="1" thickBot="1" x14ac:dyDescent="0.4">
      <c r="A34" s="295"/>
      <c r="D34" s="369" t="s">
        <v>279</v>
      </c>
      <c r="E34" s="149">
        <v>1.69</v>
      </c>
      <c r="F34" s="364" t="s">
        <v>286</v>
      </c>
      <c r="H34" s="369" t="s">
        <v>280</v>
      </c>
      <c r="I34" s="149">
        <v>0.7</v>
      </c>
      <c r="J34" s="364" t="s">
        <v>286</v>
      </c>
    </row>
    <row r="35" spans="1:12" ht="5.85" customHeight="1" x14ac:dyDescent="0.35">
      <c r="A35" s="295"/>
      <c r="C35"/>
      <c r="D35"/>
      <c r="E35"/>
      <c r="F35"/>
      <c r="G35"/>
      <c r="I35"/>
      <c r="J35"/>
      <c r="K35"/>
    </row>
    <row r="36" spans="1:12" ht="5.85" customHeight="1" x14ac:dyDescent="0.35">
      <c r="A36" s="295"/>
      <c r="C36" s="295"/>
    </row>
    <row r="37" spans="1:12" ht="18.75" thickBot="1" x14ac:dyDescent="0.4">
      <c r="A37" s="295"/>
      <c r="C37" s="362" t="s">
        <v>315</v>
      </c>
    </row>
    <row r="38" spans="1:12" ht="18.75" thickBot="1" x14ac:dyDescent="0.4">
      <c r="D38" s="369" t="s">
        <v>304</v>
      </c>
      <c r="E38" s="149">
        <v>1.1299999999999999</v>
      </c>
      <c r="F38" s="364" t="s">
        <v>286</v>
      </c>
      <c r="H38" s="369" t="s">
        <v>305</v>
      </c>
      <c r="I38" s="149">
        <v>1.55</v>
      </c>
      <c r="J38" s="364" t="s">
        <v>286</v>
      </c>
    </row>
    <row r="39" spans="1:12" ht="15" customHeight="1" x14ac:dyDescent="0.35">
      <c r="A39" s="295"/>
    </row>
    <row r="40" spans="1:12" ht="18" customHeight="1" x14ac:dyDescent="0.35">
      <c r="A40" s="295"/>
      <c r="D40" s="441" t="s">
        <v>324</v>
      </c>
    </row>
    <row r="41" spans="1:12" customFormat="1" ht="4.1500000000000004" customHeight="1" x14ac:dyDescent="0.35">
      <c r="C41" s="358"/>
      <c r="D41" s="296"/>
      <c r="E41" s="296"/>
      <c r="F41" s="295"/>
      <c r="G41" s="295"/>
      <c r="H41" s="295"/>
      <c r="I41" s="295"/>
      <c r="J41" s="295"/>
      <c r="K41" s="295"/>
    </row>
    <row r="42" spans="1:12" ht="9" customHeight="1" x14ac:dyDescent="0.35">
      <c r="A42" s="295"/>
    </row>
    <row r="43" spans="1:12" ht="15" customHeight="1" x14ac:dyDescent="0.35">
      <c r="A43" s="295"/>
    </row>
    <row r="44" spans="1:12" ht="18" customHeight="1" x14ac:dyDescent="0.35">
      <c r="A44" s="295"/>
    </row>
    <row r="45" spans="1:12" customFormat="1" ht="4.1500000000000004" customHeight="1" x14ac:dyDescent="0.35">
      <c r="H45" s="295"/>
    </row>
    <row r="46" spans="1:12" ht="6" customHeight="1" x14ac:dyDescent="0.35">
      <c r="A46" s="295"/>
    </row>
    <row r="47" spans="1:12" x14ac:dyDescent="0.35">
      <c r="B47" s="384"/>
      <c r="C47" s="385"/>
      <c r="D47" s="386"/>
      <c r="E47" s="386"/>
      <c r="F47" s="384"/>
      <c r="G47" s="384"/>
      <c r="H47" s="384"/>
      <c r="I47" s="384"/>
      <c r="J47" s="384"/>
      <c r="K47" s="384"/>
      <c r="L47" s="384"/>
    </row>
    <row r="48" spans="1:12" ht="19.5" x14ac:dyDescent="0.35">
      <c r="B48" s="411" t="s">
        <v>294</v>
      </c>
      <c r="C48" s="412"/>
      <c r="D48" s="413"/>
      <c r="E48" s="413"/>
      <c r="F48" s="414"/>
      <c r="G48" s="414"/>
      <c r="H48" s="414"/>
      <c r="I48" s="414"/>
      <c r="J48" s="414"/>
      <c r="K48" s="414"/>
      <c r="L48" s="414"/>
    </row>
    <row r="49" spans="2:12" ht="15" customHeight="1" x14ac:dyDescent="0.35">
      <c r="B49" s="384"/>
      <c r="C49" s="385" t="s">
        <v>293</v>
      </c>
      <c r="D49" s="386"/>
      <c r="E49" s="386"/>
      <c r="F49" s="384"/>
      <c r="G49" s="384"/>
      <c r="H49" s="384"/>
      <c r="I49" s="384"/>
      <c r="J49" s="384"/>
      <c r="K49" s="384"/>
      <c r="L49" s="384"/>
    </row>
    <row r="50" spans="2:12" ht="15" customHeight="1" x14ac:dyDescent="0.35">
      <c r="B50" s="384"/>
      <c r="C50" s="410" t="s">
        <v>340</v>
      </c>
      <c r="D50" s="386"/>
      <c r="E50" s="386"/>
      <c r="F50" s="384"/>
      <c r="G50" s="384"/>
      <c r="H50" s="384"/>
      <c r="I50" s="384"/>
      <c r="J50" s="384"/>
      <c r="K50" s="384"/>
      <c r="L50" s="384"/>
    </row>
    <row r="51" spans="2:12" ht="9" customHeight="1" x14ac:dyDescent="0.35">
      <c r="B51" s="384"/>
      <c r="C51" s="385"/>
      <c r="D51" s="386"/>
      <c r="E51" s="386"/>
      <c r="F51" s="384"/>
      <c r="G51" s="384"/>
      <c r="H51" s="384"/>
      <c r="I51" s="384"/>
      <c r="J51" s="384"/>
      <c r="K51" s="384"/>
      <c r="L51" s="384"/>
    </row>
    <row r="52" spans="2:12" x14ac:dyDescent="0.35">
      <c r="B52" s="384"/>
      <c r="C52" s="385"/>
      <c r="D52" s="386"/>
      <c r="E52" s="386"/>
      <c r="F52" s="384"/>
      <c r="G52" s="384"/>
      <c r="H52" s="384"/>
      <c r="I52" s="384"/>
      <c r="J52" s="384"/>
      <c r="K52" s="384"/>
      <c r="L52" s="384"/>
    </row>
    <row r="53" spans="2:12" x14ac:dyDescent="0.35">
      <c r="B53" s="384"/>
      <c r="C53" s="385"/>
      <c r="D53" s="386"/>
      <c r="E53" s="386"/>
      <c r="F53" s="384"/>
      <c r="G53" s="384"/>
      <c r="H53" s="384"/>
      <c r="I53" s="384"/>
      <c r="J53" s="384"/>
      <c r="K53" s="384"/>
      <c r="L53" s="384"/>
    </row>
    <row r="54" spans="2:12" x14ac:dyDescent="0.35">
      <c r="B54" s="384"/>
      <c r="C54" s="385"/>
      <c r="D54" s="386"/>
      <c r="E54" s="386"/>
      <c r="F54" s="384"/>
      <c r="G54" s="384"/>
      <c r="H54" s="384"/>
      <c r="I54" s="384"/>
      <c r="J54" s="384"/>
      <c r="K54" s="384"/>
      <c r="L54" s="384"/>
    </row>
    <row r="55" spans="2:12" x14ac:dyDescent="0.35">
      <c r="B55" s="384"/>
      <c r="C55" s="385"/>
      <c r="D55" s="386"/>
      <c r="E55" s="386"/>
      <c r="F55" s="384"/>
      <c r="G55" s="384"/>
      <c r="H55" s="384"/>
      <c r="I55" s="384"/>
      <c r="J55" s="384"/>
      <c r="K55" s="384"/>
      <c r="L55" s="384"/>
    </row>
    <row r="56" spans="2:12" x14ac:dyDescent="0.35">
      <c r="B56" s="384"/>
      <c r="C56" s="385"/>
      <c r="D56" s="386"/>
      <c r="E56" s="386"/>
      <c r="F56" s="384"/>
      <c r="G56" s="384"/>
      <c r="H56" s="384"/>
      <c r="I56" s="384"/>
      <c r="J56" s="384"/>
      <c r="K56" s="384"/>
      <c r="L56" s="384"/>
    </row>
    <row r="57" spans="2:12" x14ac:dyDescent="0.35">
      <c r="B57" s="384"/>
      <c r="C57" s="385"/>
      <c r="D57" s="386"/>
      <c r="E57" s="386"/>
      <c r="F57" s="384"/>
      <c r="G57" s="384"/>
      <c r="H57" s="384"/>
      <c r="I57" s="384"/>
      <c r="J57" s="384"/>
      <c r="K57" s="384"/>
      <c r="L57" s="384"/>
    </row>
    <row r="58" spans="2:12" x14ac:dyDescent="0.35">
      <c r="B58" s="384"/>
      <c r="C58" s="385"/>
      <c r="D58" s="386"/>
      <c r="E58" s="386"/>
      <c r="F58" s="384"/>
      <c r="G58" s="384"/>
      <c r="H58" s="384"/>
      <c r="I58" s="384"/>
      <c r="J58" s="384"/>
      <c r="K58" s="384"/>
      <c r="L58" s="384"/>
    </row>
    <row r="59" spans="2:12" x14ac:dyDescent="0.35">
      <c r="B59" s="384"/>
      <c r="C59" s="385"/>
      <c r="D59" s="386"/>
      <c r="E59" s="386"/>
      <c r="F59" s="384"/>
      <c r="G59" s="384"/>
      <c r="H59" s="384"/>
      <c r="I59" s="384"/>
      <c r="J59" s="384"/>
      <c r="K59" s="384"/>
      <c r="L59" s="384"/>
    </row>
    <row r="60" spans="2:12" x14ac:dyDescent="0.35">
      <c r="B60" s="384"/>
      <c r="C60" s="385"/>
      <c r="D60" s="386"/>
      <c r="E60" s="386"/>
      <c r="F60" s="384"/>
      <c r="G60" s="384"/>
      <c r="H60" s="384"/>
      <c r="I60" s="384"/>
      <c r="J60" s="384"/>
      <c r="K60" s="384"/>
      <c r="L60" s="384"/>
    </row>
    <row r="61" spans="2:12" x14ac:dyDescent="0.35">
      <c r="B61" s="384"/>
      <c r="C61" s="385"/>
      <c r="D61" s="386"/>
      <c r="E61" s="386"/>
      <c r="F61" s="384"/>
      <c r="G61" s="384"/>
      <c r="H61" s="384"/>
      <c r="I61" s="384"/>
      <c r="J61" s="384"/>
      <c r="K61" s="384"/>
      <c r="L61" s="384"/>
    </row>
    <row r="62" spans="2:12" x14ac:dyDescent="0.35">
      <c r="B62" s="384"/>
      <c r="C62" s="385"/>
      <c r="D62" s="386"/>
      <c r="E62" s="386"/>
      <c r="F62" s="384"/>
      <c r="G62" s="384"/>
      <c r="H62" s="384"/>
      <c r="I62" s="384"/>
      <c r="J62" s="384"/>
      <c r="K62" s="384"/>
      <c r="L62" s="384"/>
    </row>
    <row r="63" spans="2:12" x14ac:dyDescent="0.35">
      <c r="B63" s="384"/>
      <c r="C63" s="385"/>
      <c r="D63" s="386"/>
      <c r="E63" s="386"/>
      <c r="F63" s="384"/>
      <c r="G63" s="384"/>
      <c r="H63" s="384"/>
      <c r="I63" s="384"/>
      <c r="J63" s="384"/>
      <c r="K63" s="384"/>
      <c r="L63" s="384"/>
    </row>
    <row r="64" spans="2:12" x14ac:dyDescent="0.35">
      <c r="B64" s="384"/>
      <c r="C64" s="385"/>
      <c r="D64" s="386"/>
      <c r="E64" s="386"/>
      <c r="F64" s="384"/>
      <c r="G64" s="384"/>
      <c r="H64" s="384"/>
      <c r="I64" s="384"/>
      <c r="J64" s="384"/>
      <c r="K64" s="384"/>
      <c r="L64" s="384"/>
    </row>
    <row r="65" spans="2:12" ht="19.5" x14ac:dyDescent="0.35">
      <c r="B65" s="411" t="s">
        <v>227</v>
      </c>
      <c r="C65" s="412"/>
      <c r="D65" s="413"/>
      <c r="E65" s="413"/>
      <c r="F65" s="414"/>
      <c r="G65" s="414"/>
      <c r="H65" s="414"/>
      <c r="I65" s="414"/>
      <c r="J65" s="414"/>
      <c r="K65" s="414"/>
      <c r="L65" s="414"/>
    </row>
    <row r="66" spans="2:12" ht="15" customHeight="1" x14ac:dyDescent="0.35">
      <c r="B66" s="384"/>
      <c r="C66" s="385" t="s">
        <v>333</v>
      </c>
      <c r="D66" s="386"/>
      <c r="E66" s="386"/>
      <c r="F66" s="384"/>
      <c r="G66" s="384"/>
      <c r="H66" s="384"/>
      <c r="I66" s="384"/>
      <c r="J66" s="384"/>
      <c r="K66" s="384"/>
      <c r="L66" s="384"/>
    </row>
    <row r="67" spans="2:12" ht="9" customHeight="1" x14ac:dyDescent="0.35">
      <c r="B67" s="384"/>
      <c r="C67" s="385"/>
      <c r="D67" s="386"/>
      <c r="E67" s="386"/>
      <c r="F67" s="384"/>
      <c r="G67" s="384"/>
      <c r="H67" s="384"/>
      <c r="I67" s="384"/>
      <c r="J67" s="384"/>
      <c r="K67" s="384"/>
      <c r="L67" s="384"/>
    </row>
    <row r="68" spans="2:12" ht="18" customHeight="1" x14ac:dyDescent="0.35">
      <c r="B68" s="384"/>
      <c r="C68" s="385"/>
      <c r="D68" s="386"/>
      <c r="E68" s="386"/>
      <c r="F68" s="384"/>
      <c r="G68" s="384"/>
      <c r="H68" s="384"/>
      <c r="I68" s="384"/>
      <c r="J68" s="384"/>
      <c r="K68" s="384"/>
      <c r="L68" s="384"/>
    </row>
    <row r="69" spans="2:12" ht="18.600000000000001" customHeight="1" x14ac:dyDescent="0.35">
      <c r="B69" s="384"/>
      <c r="C69" s="385"/>
      <c r="D69" s="386"/>
      <c r="E69" s="386"/>
      <c r="F69" s="384"/>
      <c r="G69" s="384"/>
      <c r="H69" s="384"/>
      <c r="I69" s="384"/>
      <c r="J69" s="384"/>
      <c r="K69" s="384"/>
      <c r="L69" s="384"/>
    </row>
    <row r="70" spans="2:12" x14ac:dyDescent="0.35">
      <c r="B70" s="384"/>
      <c r="C70" s="385"/>
      <c r="D70" s="386"/>
      <c r="E70" s="386"/>
      <c r="F70" s="384"/>
      <c r="G70" s="384"/>
      <c r="H70" s="384"/>
      <c r="I70" s="384"/>
      <c r="J70" s="384"/>
      <c r="K70" s="384"/>
      <c r="L70" s="384"/>
    </row>
    <row r="71" spans="2:12" x14ac:dyDescent="0.35">
      <c r="B71" s="384"/>
      <c r="C71" s="385"/>
      <c r="D71" s="386"/>
      <c r="E71" s="386"/>
      <c r="F71" s="384"/>
      <c r="G71" s="384"/>
      <c r="H71" s="384"/>
      <c r="I71" s="384"/>
      <c r="J71" s="384"/>
      <c r="K71" s="384"/>
      <c r="L71" s="384"/>
    </row>
    <row r="72" spans="2:12" x14ac:dyDescent="0.35">
      <c r="B72" s="384"/>
      <c r="C72" s="385"/>
      <c r="D72" s="386"/>
      <c r="E72" s="386"/>
      <c r="F72" s="384"/>
      <c r="G72" s="384"/>
      <c r="H72" s="384"/>
      <c r="I72" s="384"/>
      <c r="J72" s="384"/>
      <c r="K72" s="384"/>
      <c r="L72" s="384"/>
    </row>
    <row r="73" spans="2:12" x14ac:dyDescent="0.35">
      <c r="B73" s="384"/>
      <c r="C73" s="385"/>
      <c r="D73" s="386"/>
      <c r="E73" s="386"/>
      <c r="F73" s="384"/>
      <c r="G73" s="384"/>
      <c r="H73" s="384"/>
      <c r="I73" s="384"/>
      <c r="J73" s="384"/>
      <c r="K73" s="384"/>
      <c r="L73" s="384"/>
    </row>
    <row r="74" spans="2:12" ht="18" customHeight="1" x14ac:dyDescent="0.35">
      <c r="B74" s="384"/>
      <c r="C74" s="385"/>
      <c r="D74" s="386"/>
      <c r="E74" s="386"/>
      <c r="F74" s="384"/>
      <c r="G74" s="384"/>
      <c r="H74" s="384"/>
      <c r="I74" s="384"/>
      <c r="J74" s="384"/>
      <c r="K74" s="384"/>
      <c r="L74" s="384"/>
    </row>
    <row r="75" spans="2:12" ht="18.600000000000001" customHeight="1" x14ac:dyDescent="0.35">
      <c r="B75" s="384"/>
      <c r="C75" s="385"/>
      <c r="D75" s="386"/>
      <c r="E75" s="386"/>
      <c r="F75" s="384"/>
      <c r="G75" s="384"/>
      <c r="H75" s="384"/>
      <c r="I75" s="384"/>
      <c r="J75" s="384"/>
      <c r="K75" s="384"/>
      <c r="L75" s="384"/>
    </row>
    <row r="76" spans="2:12" x14ac:dyDescent="0.35">
      <c r="B76" s="384"/>
      <c r="C76" s="385"/>
      <c r="D76" s="386"/>
      <c r="E76" s="386"/>
      <c r="F76" s="384"/>
      <c r="G76" s="384"/>
      <c r="H76" s="384"/>
      <c r="I76" s="384"/>
      <c r="J76" s="384"/>
      <c r="K76" s="384"/>
      <c r="L76" s="384"/>
    </row>
    <row r="77" spans="2:12" x14ac:dyDescent="0.35">
      <c r="B77" s="384"/>
      <c r="C77" s="385"/>
      <c r="D77" s="386"/>
      <c r="E77" s="386"/>
      <c r="F77" s="384"/>
      <c r="G77" s="384"/>
      <c r="H77" s="384"/>
      <c r="I77" s="384"/>
      <c r="J77" s="384"/>
      <c r="K77" s="384"/>
      <c r="L77" s="384"/>
    </row>
    <row r="78" spans="2:12" x14ac:dyDescent="0.35">
      <c r="B78" s="384"/>
      <c r="C78" s="385"/>
      <c r="D78" s="386"/>
      <c r="E78" s="386"/>
      <c r="F78" s="384"/>
      <c r="G78" s="384"/>
      <c r="H78" s="384"/>
      <c r="I78" s="384"/>
      <c r="J78" s="384"/>
      <c r="K78" s="384"/>
      <c r="L78" s="384"/>
    </row>
    <row r="79" spans="2:12" x14ac:dyDescent="0.35">
      <c r="B79" s="384"/>
      <c r="C79" s="385"/>
      <c r="D79" s="386"/>
      <c r="E79" s="386"/>
      <c r="F79" s="384"/>
      <c r="G79" s="384"/>
      <c r="H79" s="384"/>
      <c r="I79" s="384"/>
      <c r="J79" s="384"/>
      <c r="K79" s="384"/>
      <c r="L79" s="384"/>
    </row>
    <row r="80" spans="2:12" x14ac:dyDescent="0.35">
      <c r="B80" s="384"/>
      <c r="C80" s="384"/>
      <c r="D80" s="384"/>
      <c r="E80" s="384"/>
      <c r="F80" s="384"/>
      <c r="G80" s="384"/>
      <c r="H80" s="384"/>
      <c r="I80" s="384"/>
      <c r="J80" s="384"/>
      <c r="K80" s="384"/>
      <c r="L80" s="384"/>
    </row>
    <row r="81" spans="2:12" ht="19.5" x14ac:dyDescent="0.35">
      <c r="B81" s="411" t="s">
        <v>334</v>
      </c>
      <c r="C81" s="447"/>
      <c r="D81" s="447"/>
      <c r="E81" s="447"/>
      <c r="F81" s="447"/>
      <c r="G81" s="447"/>
      <c r="H81" s="447"/>
      <c r="I81" s="447"/>
      <c r="J81" s="447"/>
      <c r="K81" s="447"/>
      <c r="L81" s="447"/>
    </row>
    <row r="82" spans="2:12" ht="33.6" customHeight="1" x14ac:dyDescent="0.35">
      <c r="B82" s="384"/>
      <c r="C82" s="471" t="s">
        <v>341</v>
      </c>
      <c r="D82" s="471"/>
      <c r="E82" s="471"/>
      <c r="F82" s="471"/>
      <c r="G82" s="471"/>
      <c r="H82" s="471"/>
      <c r="I82" s="471"/>
      <c r="J82" s="471"/>
      <c r="K82" s="471"/>
      <c r="L82" s="384"/>
    </row>
    <row r="83" spans="2:12" x14ac:dyDescent="0.35">
      <c r="B83" s="384"/>
      <c r="C83" s="384"/>
      <c r="D83" s="384"/>
      <c r="E83" s="384"/>
      <c r="F83" s="384"/>
      <c r="G83" s="384"/>
      <c r="H83" s="384"/>
      <c r="I83" s="384"/>
      <c r="J83" s="384"/>
      <c r="K83" s="384"/>
      <c r="L83" s="384"/>
    </row>
    <row r="84" spans="2:12" x14ac:dyDescent="0.35">
      <c r="B84" s="384"/>
      <c r="C84" s="384"/>
      <c r="D84" s="384"/>
      <c r="E84" s="384"/>
      <c r="F84" s="384"/>
      <c r="G84" s="384"/>
      <c r="H84" s="384"/>
      <c r="I84" s="384"/>
      <c r="J84" s="384"/>
      <c r="K84" s="384"/>
      <c r="L84" s="384"/>
    </row>
    <row r="85" spans="2:12" x14ac:dyDescent="0.35">
      <c r="B85" s="384"/>
      <c r="C85" s="384"/>
      <c r="D85" s="384"/>
      <c r="E85" s="384"/>
      <c r="F85" s="384"/>
      <c r="G85" s="384"/>
      <c r="H85" s="384"/>
      <c r="I85" s="384"/>
      <c r="J85" s="384"/>
      <c r="K85" s="384"/>
      <c r="L85" s="384"/>
    </row>
    <row r="86" spans="2:12" x14ac:dyDescent="0.35">
      <c r="B86" s="384"/>
      <c r="C86" s="384"/>
      <c r="D86" s="384"/>
      <c r="E86" s="384"/>
      <c r="F86" s="384"/>
      <c r="G86" s="384"/>
      <c r="H86" s="384"/>
      <c r="I86" s="384"/>
      <c r="J86" s="384"/>
      <c r="K86" s="384"/>
      <c r="L86" s="384"/>
    </row>
    <row r="87" spans="2:12" x14ac:dyDescent="0.35">
      <c r="B87" s="384"/>
      <c r="C87" s="384"/>
      <c r="D87" s="384"/>
      <c r="E87" s="384"/>
      <c r="F87" s="384"/>
      <c r="G87" s="384"/>
      <c r="H87" s="384"/>
      <c r="I87" s="384"/>
      <c r="J87" s="384"/>
      <c r="K87" s="384"/>
      <c r="L87" s="384"/>
    </row>
    <row r="88" spans="2:12" x14ac:dyDescent="0.35">
      <c r="B88" s="384"/>
      <c r="C88" s="384"/>
      <c r="D88" s="384"/>
      <c r="E88" s="384"/>
      <c r="F88" s="384"/>
      <c r="G88" s="384"/>
      <c r="H88" s="384"/>
      <c r="I88" s="384"/>
      <c r="J88" s="384"/>
      <c r="K88" s="384"/>
      <c r="L88" s="384"/>
    </row>
    <row r="89" spans="2:12" ht="6" customHeight="1" x14ac:dyDescent="0.35"/>
    <row r="90" spans="2:12" ht="6" customHeight="1" x14ac:dyDescent="0.35"/>
    <row r="91" spans="2:12" ht="24" x14ac:dyDescent="0.35">
      <c r="C91" s="440" t="s">
        <v>320</v>
      </c>
    </row>
    <row r="92" spans="2:12" ht="9" customHeight="1" x14ac:dyDescent="0.35"/>
    <row r="93" spans="2:12" ht="106.35" customHeight="1" x14ac:dyDescent="0.35">
      <c r="C93" s="462" t="s">
        <v>327</v>
      </c>
      <c r="D93" s="463"/>
      <c r="E93" s="463"/>
      <c r="F93" s="463"/>
      <c r="G93" s="463"/>
      <c r="H93" s="463"/>
      <c r="I93" s="463"/>
      <c r="J93" s="463"/>
      <c r="K93" s="464"/>
      <c r="L93" s="358"/>
    </row>
    <row r="94" spans="2:12" ht="8.85" customHeight="1" x14ac:dyDescent="0.35">
      <c r="C94" s="430"/>
      <c r="D94" s="358"/>
      <c r="E94" s="358"/>
      <c r="F94" s="358"/>
      <c r="G94" s="358"/>
      <c r="H94" s="358"/>
      <c r="I94" s="358"/>
      <c r="J94" s="358"/>
      <c r="K94" s="358"/>
      <c r="L94" s="358"/>
    </row>
    <row r="95" spans="2:12" ht="52.35" customHeight="1" x14ac:dyDescent="0.35">
      <c r="C95" s="462" t="s">
        <v>335</v>
      </c>
      <c r="D95" s="463"/>
      <c r="E95" s="463"/>
      <c r="F95" s="463"/>
      <c r="G95" s="463"/>
      <c r="H95" s="463"/>
      <c r="I95" s="463"/>
      <c r="J95" s="463"/>
      <c r="K95" s="464"/>
      <c r="L95" s="358"/>
    </row>
    <row r="96" spans="2:12" ht="8.85" customHeight="1" x14ac:dyDescent="0.35"/>
    <row r="97" spans="1:15" ht="204.75" customHeight="1" x14ac:dyDescent="0.35">
      <c r="C97" s="467" t="s">
        <v>342</v>
      </c>
      <c r="D97" s="468"/>
      <c r="E97" s="468"/>
      <c r="F97" s="468"/>
      <c r="G97" s="468"/>
      <c r="H97" s="468"/>
      <c r="I97" s="468"/>
      <c r="J97" s="468"/>
      <c r="K97" s="469"/>
      <c r="L97" s="358"/>
      <c r="O97" s="449"/>
    </row>
    <row r="98" spans="1:15" ht="189.6" customHeight="1" x14ac:dyDescent="0.35">
      <c r="C98" s="459"/>
      <c r="D98" s="460"/>
      <c r="E98" s="460"/>
      <c r="F98" s="460"/>
      <c r="G98" s="460"/>
      <c r="H98" s="460"/>
      <c r="I98" s="460"/>
      <c r="J98" s="460"/>
      <c r="K98" s="461"/>
      <c r="L98" s="358"/>
    </row>
    <row r="99" spans="1:15" ht="9" customHeight="1" x14ac:dyDescent="0.35"/>
    <row r="100" spans="1:15" ht="150" customHeight="1" x14ac:dyDescent="0.35">
      <c r="C100" s="467" t="s">
        <v>343</v>
      </c>
      <c r="D100" s="468"/>
      <c r="E100" s="468"/>
      <c r="F100" s="468"/>
      <c r="G100" s="468"/>
      <c r="H100" s="468"/>
      <c r="I100" s="468"/>
      <c r="J100" s="468"/>
      <c r="K100" s="469"/>
      <c r="L100" s="358"/>
    </row>
    <row r="101" spans="1:15" ht="287.10000000000002" customHeight="1" x14ac:dyDescent="0.35">
      <c r="C101" s="465" t="s">
        <v>344</v>
      </c>
      <c r="D101" s="466"/>
      <c r="E101" s="466"/>
      <c r="F101" s="466"/>
      <c r="G101" s="466"/>
      <c r="H101" s="466"/>
      <c r="K101" s="434"/>
    </row>
    <row r="102" spans="1:15" ht="136.35" customHeight="1" x14ac:dyDescent="0.35">
      <c r="C102" s="470" t="s">
        <v>337</v>
      </c>
      <c r="D102" s="460"/>
      <c r="E102" s="460"/>
      <c r="F102" s="460"/>
      <c r="G102" s="460"/>
      <c r="H102" s="460"/>
      <c r="I102" s="460"/>
      <c r="J102" s="460"/>
      <c r="K102" s="461"/>
      <c r="L102" s="358"/>
    </row>
    <row r="103" spans="1:15" ht="9" customHeight="1" x14ac:dyDescent="0.35">
      <c r="C103" s="430"/>
      <c r="D103" s="358"/>
      <c r="E103" s="358"/>
      <c r="F103" s="358"/>
      <c r="G103" s="358"/>
      <c r="H103" s="358"/>
      <c r="I103" s="358"/>
      <c r="J103" s="358"/>
      <c r="K103" s="358"/>
      <c r="L103" s="358"/>
    </row>
    <row r="104" spans="1:15" ht="9" customHeight="1" x14ac:dyDescent="0.35">
      <c r="C104" s="430"/>
      <c r="D104" s="358"/>
      <c r="E104" s="358"/>
      <c r="F104" s="358"/>
      <c r="G104" s="358"/>
      <c r="H104" s="358"/>
      <c r="I104" s="358"/>
      <c r="J104" s="358"/>
      <c r="K104" s="358"/>
      <c r="L104" s="358"/>
    </row>
    <row r="105" spans="1:15" ht="396.6" customHeight="1" x14ac:dyDescent="0.35">
      <c r="C105" s="462" t="s">
        <v>346</v>
      </c>
      <c r="D105" s="463"/>
      <c r="E105" s="463"/>
      <c r="F105" s="463"/>
      <c r="G105" s="463"/>
      <c r="H105" s="463"/>
      <c r="I105" s="463"/>
      <c r="J105" s="463"/>
      <c r="K105" s="464"/>
      <c r="L105" s="358"/>
    </row>
    <row r="106" spans="1:15" ht="30" customHeight="1" x14ac:dyDescent="0.35">
      <c r="C106" s="430"/>
      <c r="D106" s="358"/>
      <c r="E106" s="358"/>
      <c r="F106" s="358"/>
      <c r="G106" s="358"/>
      <c r="H106" s="358"/>
      <c r="I106" s="358"/>
      <c r="J106" s="358"/>
      <c r="K106" s="358"/>
      <c r="L106" s="358"/>
    </row>
    <row r="107" spans="1:15" ht="66" customHeight="1" x14ac:dyDescent="0.35">
      <c r="C107" s="430"/>
      <c r="D107" s="358"/>
      <c r="E107" s="358"/>
      <c r="F107" s="358"/>
      <c r="G107" s="358"/>
      <c r="H107" s="358"/>
      <c r="I107" s="358"/>
      <c r="J107" s="358"/>
      <c r="K107" s="358"/>
      <c r="L107" s="358"/>
    </row>
    <row r="108" spans="1:15" ht="27" customHeight="1" x14ac:dyDescent="0.35">
      <c r="I108"/>
      <c r="J108"/>
    </row>
    <row r="109" spans="1:15" ht="5.0999999999999996" customHeight="1" x14ac:dyDescent="0.35">
      <c r="A109" s="435"/>
      <c r="B109" s="436"/>
      <c r="C109" s="437"/>
      <c r="D109" s="438"/>
      <c r="E109" s="438"/>
      <c r="F109" s="436"/>
      <c r="G109" s="436"/>
      <c r="H109" s="436"/>
      <c r="I109" s="436"/>
      <c r="J109" s="436"/>
      <c r="K109" s="436"/>
      <c r="L109" s="436"/>
      <c r="M109" s="436"/>
    </row>
  </sheetData>
  <sheetProtection algorithmName="SHA-512" hashValue="MTRKBqVcMacO7ZUz5OC8iDyC+wlxe5c77bMDfWWuH7PkZ8Y4ZJAE1H3pfpu+vsFjK/QBhNNrgbSP0wTK4IXdbA==" saltValue="c9DHXJ6uzT/yNSlTc7Tqcg==" spinCount="100000" sheet="1" objects="1" scenarios="1"/>
  <mergeCells count="12">
    <mergeCell ref="E17:H17"/>
    <mergeCell ref="E9:J9"/>
    <mergeCell ref="B5:K5"/>
    <mergeCell ref="C98:K98"/>
    <mergeCell ref="C105:K105"/>
    <mergeCell ref="C93:K93"/>
    <mergeCell ref="C101:H101"/>
    <mergeCell ref="C100:K100"/>
    <mergeCell ref="C102:K102"/>
    <mergeCell ref="C97:K97"/>
    <mergeCell ref="C82:K82"/>
    <mergeCell ref="C95:K95"/>
  </mergeCells>
  <phoneticPr fontId="4"/>
  <conditionalFormatting sqref="E12">
    <cfRule type="expression" dxfId="5" priority="3">
      <formula>$H$3=3</formula>
    </cfRule>
  </conditionalFormatting>
  <conditionalFormatting sqref="I12">
    <cfRule type="expression" dxfId="4" priority="2">
      <formula>$H$3=3</formula>
    </cfRule>
  </conditionalFormatting>
  <dataValidations count="6">
    <dataValidation type="list" allowBlank="1" showInputMessage="1" showErrorMessage="1" sqref="E17:H17" xr:uid="{F1518C77-9521-416E-BDDA-CCD2158A8863}">
      <formula1>資産配置</formula1>
    </dataValidation>
    <dataValidation type="whole" imeMode="off" allowBlank="1" showInputMessage="1" showErrorMessage="1" sqref="E12" xr:uid="{F9F47C34-01DE-4563-B9BD-EF7F15854469}">
      <formula1>0</formula1>
      <formula2>1000000</formula2>
    </dataValidation>
    <dataValidation type="whole" imeMode="off" allowBlank="1" showInputMessage="1" showErrorMessage="1" sqref="I12" xr:uid="{E11D57FC-64DB-4CC6-BC2A-4B81CBEA71D5}">
      <formula1>0</formula1>
      <formula2>10000000</formula2>
    </dataValidation>
    <dataValidation type="decimal" imeMode="off" allowBlank="1" showInputMessage="1" showErrorMessage="1" sqref="I34 I38 E34 E38" xr:uid="{77A2568A-7D5E-4017-8241-10408BABB980}">
      <formula1>0</formula1>
      <formula2>50</formula2>
    </dataValidation>
    <dataValidation type="whole" imeMode="off" allowBlank="1" showInputMessage="1" showErrorMessage="1" sqref="E19" xr:uid="{B28C0E72-5826-4E2F-93FF-F9E990144F83}">
      <formula1>1</formula1>
      <formula2>100</formula2>
    </dataValidation>
    <dataValidation type="whole" imeMode="off" allowBlank="1" showInputMessage="1" showErrorMessage="1" sqref="I19" xr:uid="{BDAE035F-8D1C-4CA4-868A-4899AC8CED18}">
      <formula1>0</formula1>
      <formula2>100</formula2>
    </dataValidation>
  </dataValidations>
  <pageMargins left="0.23622047244094491" right="0.23622047244094491" top="0.39370078740157483" bottom="0.19685039370078741" header="0.31496062992125984" footer="0.31496062992125984"/>
  <pageSetup paperSize="9" scale="88" fitToHeight="0" orientation="portrait" r:id="rId1"/>
  <rowBreaks count="3" manualBreakCount="3">
    <brk id="45" max="16383" man="1"/>
    <brk id="89" max="16383" man="1"/>
    <brk id="103" max="16383" man="1"/>
  </rowBreaks>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1" id="{C7071EDF-DAB5-4A89-9C4D-46BF4DFF7541}">
            <xm:f>ユーザ入力!$H$3&lt;&gt;2</xm:f>
            <x14:dxf>
              <font>
                <color rgb="FFB2B2B2"/>
              </font>
              <fill>
                <patternFill>
                  <bgColor rgb="FFB2B2B2"/>
                </patternFill>
              </fill>
              <border>
                <left/>
                <right/>
                <top/>
                <bottom/>
              </border>
            </x14:dxf>
          </x14:cfRule>
          <xm:sqref>D19:J19</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704A5-7F33-4FA7-97AD-53CF6AFA4E9C}">
  <sheetPr codeName="Sheet1">
    <tabColor rgb="FFCCECFF"/>
    <pageSetUpPr fitToPage="1"/>
  </sheetPr>
  <dimension ref="B1:AR1116"/>
  <sheetViews>
    <sheetView showGridLines="0" view="pageBreakPreview" zoomScaleNormal="70" zoomScaleSheetLayoutView="100" workbookViewId="0">
      <selection activeCell="I1" sqref="I1"/>
    </sheetView>
  </sheetViews>
  <sheetFormatPr defaultColWidth="9.625" defaultRowHeight="18" x14ac:dyDescent="0.35"/>
  <cols>
    <col min="1" max="1" width="1.75" style="295" customWidth="1"/>
    <col min="2" max="2" width="2.75" style="295" customWidth="1"/>
    <col min="3" max="4" width="15.75" style="295" customWidth="1"/>
    <col min="5" max="5" width="1.75" style="295" customWidth="1"/>
    <col min="6" max="6" width="15.75" style="295" customWidth="1"/>
    <col min="7" max="7" width="44.25" style="295" customWidth="1"/>
    <col min="8" max="8" width="1.75" style="304" customWidth="1"/>
    <col min="9" max="9" width="6.125" style="295" customWidth="1"/>
    <col min="10" max="10" width="11.375" style="304" customWidth="1"/>
    <col min="11" max="12" width="17.625" style="304" customWidth="1"/>
    <col min="13" max="13" width="6.125" style="295" customWidth="1"/>
    <col min="14" max="16" width="12.375" style="295" customWidth="1"/>
    <col min="17" max="17" width="6.75" style="295" customWidth="1"/>
    <col min="18" max="18" width="18.625" style="295" customWidth="1"/>
    <col min="19" max="19" width="28.375" style="295" customWidth="1"/>
    <col min="20" max="20" width="25" style="295" customWidth="1"/>
    <col min="21" max="26" width="18.625" style="295" customWidth="1"/>
    <col min="27" max="28" width="11.125" style="295" bestFit="1" customWidth="1"/>
    <col min="29" max="32" width="9.625" style="295"/>
    <col min="33" max="33" width="9.625" style="303"/>
    <col min="34" max="35" width="9.625" style="295"/>
    <col min="36" max="36" width="20.5" style="295" customWidth="1"/>
    <col min="37" max="38" width="14.5" style="295" customWidth="1"/>
    <col min="39" max="39" width="20.625" style="295" customWidth="1"/>
    <col min="40" max="45" width="15.625" style="295" customWidth="1"/>
    <col min="46" max="46" width="15.375" style="295" customWidth="1"/>
    <col min="47" max="47" width="20.5" style="295" customWidth="1"/>
    <col min="48" max="53" width="15.625" style="295" customWidth="1"/>
    <col min="54" max="16384" width="9.625" style="295"/>
  </cols>
  <sheetData>
    <row r="1" spans="2:33" ht="6" customHeight="1" x14ac:dyDescent="0.35">
      <c r="R1" s="333"/>
      <c r="S1" s="333"/>
      <c r="T1" s="333"/>
      <c r="U1" s="333"/>
      <c r="V1" s="334"/>
      <c r="W1" s="333"/>
      <c r="X1" s="333"/>
      <c r="Y1" s="333"/>
      <c r="Z1" s="333"/>
      <c r="AA1" s="333"/>
      <c r="AB1" s="333"/>
      <c r="AC1" s="307" t="s">
        <v>288</v>
      </c>
      <c r="AD1" s="307" t="s">
        <v>289</v>
      </c>
      <c r="AE1" s="307" t="s">
        <v>247</v>
      </c>
    </row>
    <row r="2" spans="2:33" ht="80.45" customHeight="1" x14ac:dyDescent="0.35">
      <c r="R2" s="333"/>
      <c r="S2" s="333"/>
      <c r="T2" s="333"/>
      <c r="U2" s="333"/>
      <c r="V2" s="334"/>
      <c r="W2" s="333"/>
      <c r="X2" s="333"/>
      <c r="Y2" s="333"/>
      <c r="Z2" s="333"/>
      <c r="AA2" s="333"/>
      <c r="AB2" s="333"/>
      <c r="AC2" s="307"/>
      <c r="AD2" s="307"/>
      <c r="AE2" s="307"/>
    </row>
    <row r="3" spans="2:33" ht="9" customHeight="1" x14ac:dyDescent="0.35">
      <c r="R3" s="333"/>
      <c r="S3" s="333"/>
      <c r="T3" s="333"/>
      <c r="U3" s="333"/>
      <c r="V3" s="334"/>
      <c r="W3" s="333"/>
      <c r="X3" s="333"/>
      <c r="Y3" s="333"/>
      <c r="Z3" s="333"/>
      <c r="AA3" s="333"/>
      <c r="AB3" s="333"/>
      <c r="AC3" s="307"/>
      <c r="AD3" s="307"/>
      <c r="AE3" s="307"/>
    </row>
    <row r="4" spans="2:33" ht="24" customHeight="1" x14ac:dyDescent="0.35">
      <c r="B4" s="420" t="s">
        <v>246</v>
      </c>
      <c r="C4" s="390"/>
      <c r="D4" s="390"/>
      <c r="E4" s="390"/>
      <c r="F4" s="390"/>
      <c r="G4" s="390"/>
      <c r="R4" s="337"/>
      <c r="S4" s="337"/>
      <c r="T4" s="337"/>
      <c r="U4" s="337"/>
      <c r="V4" s="338"/>
      <c r="W4" s="337"/>
      <c r="X4" s="337"/>
      <c r="Y4" s="337"/>
      <c r="Z4" s="337"/>
      <c r="AA4" s="337"/>
      <c r="AB4" s="337"/>
      <c r="AC4" s="307">
        <v>1</v>
      </c>
      <c r="AD4" s="307">
        <f>LOG(AC4,10)</f>
        <v>0</v>
      </c>
      <c r="AE4" s="306" t="e" cm="1">
        <f t="array" ref="AE4">TREND(L$26:L$27,K$26:K$27,AD4)</f>
        <v>#VALUE!</v>
      </c>
    </row>
    <row r="5" spans="2:33" ht="6" customHeight="1" x14ac:dyDescent="0.35">
      <c r="R5" s="337"/>
      <c r="S5" s="337"/>
      <c r="T5" s="337"/>
      <c r="U5" s="337"/>
      <c r="V5" s="338"/>
      <c r="W5" s="337"/>
      <c r="X5" s="337"/>
      <c r="Y5" s="337"/>
      <c r="Z5" s="337"/>
      <c r="AA5" s="337"/>
      <c r="AB5" s="337"/>
      <c r="AC5" s="307">
        <v>10</v>
      </c>
      <c r="AD5" s="307">
        <f>LOG(AC5,10)</f>
        <v>1</v>
      </c>
      <c r="AE5" s="306" t="e" cm="1">
        <f t="array" ref="AE5">TREND(L$26:L$27,K$26:K$27,AD5)</f>
        <v>#VALUE!</v>
      </c>
    </row>
    <row r="6" spans="2:33" ht="18.75" thickBot="1" x14ac:dyDescent="0.4">
      <c r="C6" s="377" t="s">
        <v>245</v>
      </c>
      <c r="R6" s="337"/>
      <c r="S6" s="337"/>
      <c r="T6" s="337"/>
      <c r="U6" s="337"/>
      <c r="V6" s="338"/>
      <c r="W6" s="337"/>
      <c r="X6" s="337"/>
      <c r="Y6" s="337"/>
      <c r="Z6" s="337"/>
      <c r="AA6" s="337"/>
      <c r="AB6" s="337"/>
      <c r="AC6" s="307"/>
      <c r="AD6" s="307"/>
      <c r="AE6" s="306"/>
    </row>
    <row r="7" spans="2:33" s="393" customFormat="1" ht="24" customHeight="1" thickTop="1" thickBot="1" x14ac:dyDescent="0.4">
      <c r="C7" s="402" t="s">
        <v>302</v>
      </c>
      <c r="D7" s="472" t="s">
        <v>325</v>
      </c>
      <c r="E7" s="473"/>
      <c r="F7" s="473"/>
      <c r="G7" s="474"/>
      <c r="R7" s="394"/>
      <c r="S7" s="394"/>
      <c r="T7" s="394"/>
      <c r="U7" s="394"/>
      <c r="V7" s="395"/>
      <c r="W7" s="394"/>
      <c r="X7" s="394"/>
      <c r="Y7" s="394"/>
      <c r="Z7" s="394"/>
      <c r="AA7" s="394"/>
      <c r="AB7" s="394"/>
      <c r="AC7" s="396"/>
      <c r="AD7" s="396"/>
      <c r="AE7" s="397"/>
      <c r="AG7" s="398"/>
    </row>
    <row r="8" spans="2:33" ht="6" customHeight="1" thickTop="1" x14ac:dyDescent="0.35">
      <c r="R8" s="337"/>
      <c r="S8" s="337"/>
      <c r="T8" s="337"/>
      <c r="U8" s="337"/>
      <c r="V8" s="338"/>
      <c r="W8" s="337"/>
      <c r="X8" s="337"/>
      <c r="Y8" s="337"/>
      <c r="Z8" s="337"/>
      <c r="AA8" s="337"/>
      <c r="AB8" s="337"/>
      <c r="AC8" s="307"/>
      <c r="AD8" s="307"/>
      <c r="AE8" s="306"/>
    </row>
    <row r="9" spans="2:33" ht="20.25" thickBot="1" x14ac:dyDescent="0.4">
      <c r="C9" s="377" t="s">
        <v>243</v>
      </c>
      <c r="L9" s="442"/>
      <c r="M9" s="443"/>
      <c r="N9" s="443"/>
      <c r="O9" s="443"/>
      <c r="R9" s="333"/>
      <c r="S9" s="333"/>
      <c r="T9" s="333"/>
      <c r="U9" s="333"/>
      <c r="V9" s="334"/>
      <c r="W9" s="333"/>
      <c r="X9" s="333"/>
      <c r="Y9" s="333"/>
      <c r="Z9" s="333"/>
      <c r="AA9" s="332"/>
      <c r="AB9" s="332"/>
      <c r="AC9" s="307">
        <f>AC5+10</f>
        <v>20</v>
      </c>
      <c r="AD9" s="307">
        <f>LOG(AC9,10)</f>
        <v>1.301029995663981</v>
      </c>
      <c r="AE9" s="306" t="e" cm="1">
        <f t="array" ref="AE9">TREND(L$26:L$27,K$26:K$27,AD9)</f>
        <v>#VALUE!</v>
      </c>
    </row>
    <row r="10" spans="2:33" ht="19.5" thickTop="1" thickBot="1" x14ac:dyDescent="0.4">
      <c r="C10" s="391" t="s">
        <v>307</v>
      </c>
      <c r="D10" s="331" t="str">
        <f>浸水深計算!N4</f>
        <v>139.777679</v>
      </c>
      <c r="E10" s="403"/>
      <c r="F10" s="304"/>
      <c r="G10" s="304"/>
      <c r="J10" s="335"/>
      <c r="R10" s="333"/>
      <c r="S10" s="333"/>
      <c r="T10" s="333"/>
      <c r="U10" s="333"/>
      <c r="V10" s="334"/>
      <c r="W10" s="333"/>
      <c r="X10" s="333"/>
      <c r="Y10" s="333"/>
      <c r="Z10" s="333"/>
      <c r="AA10" s="332"/>
      <c r="AB10" s="332"/>
      <c r="AC10" s="307">
        <f>AC9+10</f>
        <v>30</v>
      </c>
      <c r="AD10" s="307">
        <f>LOG(AC10,10)</f>
        <v>1.4771212547196624</v>
      </c>
      <c r="AE10" s="306" t="e" cm="1">
        <f t="array" ref="AE10">TREND(L$26:L$27,K$26:K$27,AD10)</f>
        <v>#VALUE!</v>
      </c>
    </row>
    <row r="11" spans="2:33" customFormat="1" ht="6" customHeight="1" thickTop="1" thickBot="1" x14ac:dyDescent="0.4">
      <c r="K11" s="304"/>
      <c r="L11" s="304"/>
    </row>
    <row r="12" spans="2:33" ht="19.5" thickTop="1" thickBot="1" x14ac:dyDescent="0.4">
      <c r="C12" s="391" t="s">
        <v>308</v>
      </c>
      <c r="D12" s="331" t="str">
        <f>浸水深計算!L4</f>
        <v>35.681076</v>
      </c>
      <c r="E12" s="403"/>
      <c r="F12" s="304"/>
      <c r="G12" s="304"/>
      <c r="R12" s="329"/>
      <c r="S12" s="329"/>
      <c r="T12" s="329"/>
      <c r="U12" s="329"/>
      <c r="V12" s="330"/>
      <c r="W12" s="329"/>
      <c r="X12" s="329"/>
      <c r="Y12" s="329"/>
      <c r="Z12" s="329"/>
      <c r="AA12" s="329"/>
      <c r="AB12" s="329"/>
      <c r="AC12" s="307">
        <f>AC10+10</f>
        <v>40</v>
      </c>
      <c r="AD12" s="307">
        <f>LOG(AC12,10)</f>
        <v>1.6020599913279623</v>
      </c>
      <c r="AE12" s="306" t="e" cm="1">
        <f t="array" ref="AE12">TREND(L$26:L$27,K$26:K$27,AD12)</f>
        <v>#VALUE!</v>
      </c>
    </row>
    <row r="13" spans="2:33" ht="9" customHeight="1" thickTop="1" x14ac:dyDescent="0.35">
      <c r="R13" s="329"/>
      <c r="S13" s="329"/>
      <c r="T13" s="329"/>
      <c r="U13" s="329"/>
      <c r="V13" s="330"/>
      <c r="W13" s="329"/>
      <c r="X13" s="329"/>
      <c r="Y13" s="329"/>
      <c r="Z13" s="329"/>
      <c r="AA13" s="329"/>
      <c r="AB13" s="329"/>
      <c r="AC13" s="307">
        <f>AC12+10</f>
        <v>50</v>
      </c>
      <c r="AD13" s="307">
        <f>LOG(AC13,10)</f>
        <v>1.6989700043360185</v>
      </c>
      <c r="AE13" s="306" t="e" cm="1">
        <f t="array" ref="AE13">TREND(L$26:L$27,K$26:K$27,AD13)</f>
        <v>#VALUE!</v>
      </c>
    </row>
    <row r="14" spans="2:33" x14ac:dyDescent="0.35">
      <c r="C14" s="427" t="s">
        <v>318</v>
      </c>
      <c r="R14" s="329"/>
      <c r="S14" s="329"/>
      <c r="T14" s="329"/>
      <c r="U14" s="329"/>
      <c r="V14" s="330"/>
      <c r="W14" s="329"/>
      <c r="X14" s="329"/>
      <c r="Y14" s="329"/>
      <c r="Z14" s="329"/>
      <c r="AA14" s="329"/>
      <c r="AB14" s="329"/>
      <c r="AC14" s="307"/>
      <c r="AD14" s="307"/>
      <c r="AE14" s="306"/>
    </row>
    <row r="15" spans="2:33" ht="90" customHeight="1" x14ac:dyDescent="0.35">
      <c r="C15" s="481" t="s">
        <v>319</v>
      </c>
      <c r="D15" s="482"/>
      <c r="E15" s="482"/>
      <c r="F15" s="482"/>
      <c r="G15" s="483"/>
      <c r="R15" s="329"/>
      <c r="S15" s="329"/>
      <c r="T15" s="329"/>
      <c r="U15" s="329"/>
      <c r="V15" s="330"/>
      <c r="W15" s="329"/>
      <c r="X15" s="329"/>
      <c r="Y15" s="329"/>
      <c r="Z15" s="329"/>
      <c r="AA15" s="329"/>
      <c r="AB15" s="329"/>
      <c r="AC15" s="307"/>
      <c r="AD15" s="307"/>
      <c r="AE15" s="306"/>
    </row>
    <row r="16" spans="2:33" ht="9" customHeight="1" x14ac:dyDescent="0.35">
      <c r="R16" s="329"/>
      <c r="S16" s="329"/>
      <c r="T16" s="329"/>
      <c r="U16" s="329"/>
      <c r="V16" s="330"/>
      <c r="W16" s="329"/>
      <c r="X16" s="329"/>
      <c r="Y16" s="329"/>
      <c r="Z16" s="329"/>
      <c r="AA16" s="329"/>
      <c r="AB16" s="329"/>
      <c r="AC16" s="307"/>
      <c r="AD16" s="307"/>
      <c r="AE16" s="306"/>
    </row>
    <row r="17" spans="2:44" x14ac:dyDescent="0.35">
      <c r="C17" s="392" t="s">
        <v>306</v>
      </c>
      <c r="D17" s="318"/>
      <c r="E17" s="318"/>
      <c r="F17" s="318"/>
      <c r="G17" s="318"/>
      <c r="V17" s="308"/>
      <c r="AC17" s="307">
        <f>AC13+10</f>
        <v>60</v>
      </c>
      <c r="AD17" s="307">
        <f>LOG(AC17,10)</f>
        <v>1.7781512503836434</v>
      </c>
      <c r="AE17" s="306" t="e" cm="1">
        <f t="array" ref="AE17">TREND(L$26:L$27,K$26:K$27,AD17)</f>
        <v>#VALUE!</v>
      </c>
    </row>
    <row r="18" spans="2:44" ht="18.75" thickBot="1" x14ac:dyDescent="0.4">
      <c r="D18" s="405" t="s">
        <v>231</v>
      </c>
      <c r="E18" s="304"/>
      <c r="F18" s="406" t="s">
        <v>237</v>
      </c>
      <c r="G18" s="304"/>
      <c r="V18" s="308"/>
      <c r="AC18" s="307"/>
      <c r="AD18" s="307"/>
      <c r="AE18" s="306"/>
    </row>
    <row r="19" spans="2:44" ht="21" customHeight="1" thickTop="1" thickBot="1" x14ac:dyDescent="0.4">
      <c r="C19" s="391" t="s">
        <v>106</v>
      </c>
      <c r="D19" s="387">
        <f>浸水深計算!C13</f>
        <v>1.69</v>
      </c>
      <c r="E19" s="403"/>
      <c r="F19" s="317" t="str">
        <f>浸水深計算!D13</f>
        <v>8303040001</v>
      </c>
      <c r="G19" s="304"/>
      <c r="V19" s="308"/>
      <c r="AC19" s="307"/>
      <c r="AD19" s="307"/>
      <c r="AE19" s="306"/>
    </row>
    <row r="20" spans="2:44" customFormat="1" ht="6" customHeight="1" thickTop="1" thickBot="1" x14ac:dyDescent="0.4"/>
    <row r="21" spans="2:44" ht="21" customHeight="1" thickTop="1" thickBot="1" x14ac:dyDescent="0.4">
      <c r="C21" s="391" t="s">
        <v>300</v>
      </c>
      <c r="D21" s="387">
        <f>浸水深計算!C14</f>
        <v>0.7</v>
      </c>
      <c r="E21" s="403"/>
      <c r="F21" s="317" t="str">
        <f>浸水深計算!D14</f>
        <v>8303040001</v>
      </c>
      <c r="G21" s="304"/>
      <c r="V21" s="308"/>
      <c r="AC21" s="307"/>
      <c r="AD21" s="307"/>
      <c r="AE21" s="306"/>
    </row>
    <row r="22" spans="2:44" ht="9" customHeight="1" thickTop="1" x14ac:dyDescent="0.35">
      <c r="V22" s="308"/>
      <c r="AC22" s="307">
        <f>AC17+10</f>
        <v>70</v>
      </c>
      <c r="AD22" s="307">
        <f>LOG(AC22,10)</f>
        <v>1.8450980400142569</v>
      </c>
      <c r="AE22" s="306" t="e" cm="1">
        <f t="array" ref="AE22">TREND(L$26:L$27,K$26:K$27,AD22)</f>
        <v>#VALUE!</v>
      </c>
    </row>
    <row r="23" spans="2:44" x14ac:dyDescent="0.35">
      <c r="C23" s="427" t="s">
        <v>317</v>
      </c>
      <c r="V23" s="308"/>
      <c r="AC23" s="307"/>
      <c r="AD23" s="307"/>
      <c r="AE23" s="306"/>
    </row>
    <row r="24" spans="2:44" ht="65.099999999999994" customHeight="1" x14ac:dyDescent="0.35">
      <c r="C24" s="475" t="s">
        <v>330</v>
      </c>
      <c r="D24" s="476"/>
      <c r="E24" s="476"/>
      <c r="F24" s="476"/>
      <c r="G24" s="477"/>
      <c r="V24" s="308"/>
      <c r="AC24" s="307"/>
      <c r="AD24" s="307"/>
      <c r="AE24" s="306"/>
    </row>
    <row r="25" spans="2:44" x14ac:dyDescent="0.35">
      <c r="M25" s="304"/>
      <c r="R25" s="323"/>
      <c r="S25" s="323"/>
      <c r="T25" s="323"/>
      <c r="U25" s="323"/>
      <c r="AC25" s="307" t="e">
        <f>#REF!+10</f>
        <v>#REF!</v>
      </c>
      <c r="AD25" s="307" t="e">
        <f>LOG(AC25,10)</f>
        <v>#REF!</v>
      </c>
      <c r="AE25" s="306" t="e" cm="1">
        <f t="array" ref="AE25">TREND(L$26:L$27,K$26:K$27,AD25)</f>
        <v>#VALUE!</v>
      </c>
    </row>
    <row r="26" spans="2:44" ht="24" customHeight="1" x14ac:dyDescent="0.35">
      <c r="B26" s="419" t="s">
        <v>235</v>
      </c>
      <c r="C26" s="327"/>
      <c r="D26" s="327"/>
      <c r="E26" s="327"/>
      <c r="F26" s="327"/>
      <c r="G26" s="327"/>
      <c r="J26" s="326"/>
      <c r="K26" s="305"/>
      <c r="L26" s="324"/>
      <c r="M26" s="305"/>
      <c r="R26" s="323"/>
      <c r="S26" s="322"/>
      <c r="T26" s="323"/>
      <c r="U26" s="322"/>
      <c r="AC26" s="307" t="e">
        <f>AC25+10</f>
        <v>#REF!</v>
      </c>
      <c r="AD26" s="307" t="e">
        <f>LOG(AC26,10)</f>
        <v>#REF!</v>
      </c>
      <c r="AE26" s="306" t="e" cm="1">
        <f t="array" ref="AE26">TREND(L$26:L$27,K$26:K$27,AD26)</f>
        <v>#VALUE!</v>
      </c>
    </row>
    <row r="27" spans="2:44" ht="6" customHeight="1" x14ac:dyDescent="0.35">
      <c r="J27" s="325"/>
      <c r="K27" s="305"/>
      <c r="L27" s="324"/>
      <c r="M27" s="305"/>
      <c r="R27" s="323"/>
      <c r="S27" s="322"/>
      <c r="T27" s="323"/>
      <c r="U27" s="322"/>
      <c r="AC27" s="307" t="e">
        <f>AC26+10</f>
        <v>#REF!</v>
      </c>
      <c r="AD27" s="307" t="e">
        <f>LOG(AC27,10)</f>
        <v>#REF!</v>
      </c>
      <c r="AE27" s="306" t="e" cm="1">
        <f t="array" ref="AE27">TREND(L$26:L$27,K$26:K$27,AD27)</f>
        <v>#VALUE!</v>
      </c>
    </row>
    <row r="28" spans="2:44" x14ac:dyDescent="0.35">
      <c r="C28" s="377" t="s">
        <v>290</v>
      </c>
      <c r="AC28" s="307" t="e">
        <f>AC27+10</f>
        <v>#REF!</v>
      </c>
      <c r="AD28" s="307" t="e">
        <f>LOG(AC28,10)</f>
        <v>#REF!</v>
      </c>
      <c r="AE28" s="306" t="e" cm="1">
        <f t="array" ref="AE28">TREND(L$26:L$27,K$26:K$27,AD28)</f>
        <v>#VALUE!</v>
      </c>
    </row>
    <row r="29" spans="2:44" ht="15" customHeight="1" x14ac:dyDescent="0.35">
      <c r="C29" s="425" t="s">
        <v>309</v>
      </c>
      <c r="AC29" s="307"/>
      <c r="AD29" s="307"/>
      <c r="AE29" s="306"/>
    </row>
    <row r="30" spans="2:44" ht="18.75" thickBot="1" x14ac:dyDescent="0.4">
      <c r="D30" s="404" t="s">
        <v>291</v>
      </c>
      <c r="E30" s="304"/>
      <c r="F30" s="304"/>
      <c r="G30" s="304"/>
      <c r="AC30" s="307"/>
      <c r="AD30" s="307"/>
      <c r="AE30" s="306"/>
    </row>
    <row r="31" spans="2:44" ht="21" thickTop="1" thickBot="1" x14ac:dyDescent="0.4">
      <c r="C31" s="391" t="s">
        <v>303</v>
      </c>
      <c r="D31" s="444">
        <v>1000</v>
      </c>
      <c r="F31" s="428">
        <f>IF(D31=0,1000,D31)</f>
        <v>1000</v>
      </c>
      <c r="AC31" s="307" t="e">
        <f>AC28+10</f>
        <v>#REF!</v>
      </c>
      <c r="AD31" s="307" t="e">
        <f t="shared" ref="AD31:AD64" si="0">LOG(AC31,10)</f>
        <v>#REF!</v>
      </c>
      <c r="AE31" s="306" t="e" cm="1">
        <f t="array" ref="AE31">TREND(L$26:L$27,K$26:K$27,AD31)</f>
        <v>#VALUE!</v>
      </c>
      <c r="AG31" s="295"/>
      <c r="AR31" s="303"/>
    </row>
    <row r="32" spans="2:44" customFormat="1" ht="6" customHeight="1" thickTop="1" thickBot="1" x14ac:dyDescent="0.4"/>
    <row r="33" spans="3:44" ht="21" thickTop="1" thickBot="1" x14ac:dyDescent="0.4">
      <c r="C33" s="391" t="s">
        <v>300</v>
      </c>
      <c r="D33" s="445">
        <v>200</v>
      </c>
      <c r="F33" s="428">
        <f>IF(D33=0,100,D33)</f>
        <v>200</v>
      </c>
      <c r="AC33" s="307" t="e">
        <f>AC31+10</f>
        <v>#REF!</v>
      </c>
      <c r="AD33" s="307" t="e">
        <f t="shared" si="0"/>
        <v>#REF!</v>
      </c>
      <c r="AE33" s="306" t="e" cm="1">
        <f t="array" ref="AE33">TREND(L$26:L$27,K$26:K$27,AD33)</f>
        <v>#VALUE!</v>
      </c>
      <c r="AG33" s="295"/>
      <c r="AR33" s="303"/>
    </row>
    <row r="34" spans="3:44" ht="9" customHeight="1" thickTop="1" x14ac:dyDescent="0.35">
      <c r="D34" s="304"/>
      <c r="E34" s="304"/>
      <c r="F34" s="305"/>
      <c r="G34" s="305"/>
      <c r="M34" s="304"/>
      <c r="R34" s="307"/>
      <c r="S34" s="309"/>
      <c r="T34" s="309"/>
      <c r="V34" s="319"/>
      <c r="W34" s="319"/>
      <c r="X34" s="319"/>
      <c r="AC34" s="307" t="e">
        <f t="shared" ref="AC34:AC43" si="1">AC33+10</f>
        <v>#REF!</v>
      </c>
      <c r="AD34" s="307" t="e">
        <f t="shared" si="0"/>
        <v>#REF!</v>
      </c>
      <c r="AE34" s="306" t="e" cm="1">
        <f t="array" ref="AE34">TREND(L$26:L$27,K$26:K$27,AD34)</f>
        <v>#VALUE!</v>
      </c>
      <c r="AG34" s="295"/>
      <c r="AR34" s="303"/>
    </row>
    <row r="35" spans="3:44" x14ac:dyDescent="0.35">
      <c r="C35" s="318" t="s">
        <v>233</v>
      </c>
      <c r="D35" s="318"/>
      <c r="E35" s="318"/>
      <c r="F35" s="318"/>
      <c r="G35" s="318"/>
      <c r="K35" s="305"/>
      <c r="L35" s="305"/>
      <c r="M35" s="305"/>
      <c r="R35" s="307"/>
      <c r="S35" s="309"/>
      <c r="T35" s="309"/>
      <c r="V35" s="316"/>
      <c r="W35" s="306"/>
      <c r="X35" s="306"/>
      <c r="AC35" s="307" t="e">
        <f t="shared" si="1"/>
        <v>#REF!</v>
      </c>
      <c r="AD35" s="307" t="e">
        <f t="shared" si="0"/>
        <v>#REF!</v>
      </c>
      <c r="AE35" s="306" t="e" cm="1">
        <f t="array" ref="AE35">TREND(L$26:L$27,K$26:K$27,AD35)</f>
        <v>#VALUE!</v>
      </c>
      <c r="AG35" s="295"/>
      <c r="AR35" s="303"/>
    </row>
    <row r="36" spans="3:44" x14ac:dyDescent="0.35">
      <c r="C36" s="418" t="s">
        <v>232</v>
      </c>
      <c r="D36" s="318"/>
      <c r="E36" s="318"/>
      <c r="F36" s="318"/>
      <c r="G36" s="318"/>
      <c r="K36" s="305"/>
      <c r="L36" s="305"/>
      <c r="M36" s="305"/>
      <c r="R36" s="307"/>
      <c r="S36" s="309"/>
      <c r="T36" s="309"/>
      <c r="U36" s="304"/>
      <c r="V36" s="316"/>
      <c r="W36" s="306"/>
      <c r="X36" s="306"/>
      <c r="Y36" s="304"/>
      <c r="Z36" s="304"/>
      <c r="AA36" s="304"/>
      <c r="AB36" s="304"/>
      <c r="AC36" s="307" t="e">
        <f t="shared" si="1"/>
        <v>#REF!</v>
      </c>
      <c r="AD36" s="307" t="e">
        <f t="shared" si="0"/>
        <v>#REF!</v>
      </c>
      <c r="AE36" s="306" t="e" cm="1">
        <f t="array" ref="AE36">TREND(L$26:L$27,K$26:K$27,AD36)</f>
        <v>#VALUE!</v>
      </c>
      <c r="AG36" s="295"/>
      <c r="AR36" s="303"/>
    </row>
    <row r="37" spans="3:44" ht="18.75" thickBot="1" x14ac:dyDescent="0.4">
      <c r="D37" s="400" t="s">
        <v>301</v>
      </c>
      <c r="F37" s="401" t="s">
        <v>291</v>
      </c>
      <c r="G37" s="304"/>
      <c r="K37" s="305"/>
      <c r="L37" s="305"/>
      <c r="M37" s="305"/>
      <c r="R37" s="307"/>
      <c r="S37" s="309"/>
      <c r="T37" s="309"/>
      <c r="U37" s="312"/>
      <c r="V37" s="316"/>
      <c r="W37" s="306"/>
      <c r="X37" s="306"/>
      <c r="Z37" s="310"/>
      <c r="AA37" s="313"/>
      <c r="AB37" s="313"/>
      <c r="AC37" s="307" t="e">
        <f t="shared" si="1"/>
        <v>#REF!</v>
      </c>
      <c r="AD37" s="307" t="e">
        <f t="shared" si="0"/>
        <v>#REF!</v>
      </c>
      <c r="AE37" s="306" t="e" cm="1">
        <f t="array" ref="AE37">TREND(L$26:L$27,K$26:K$27,AD37)</f>
        <v>#VALUE!</v>
      </c>
      <c r="AF37" s="315"/>
      <c r="AG37" s="295"/>
      <c r="AH37" s="312"/>
      <c r="AI37" s="310"/>
      <c r="AK37" s="312"/>
      <c r="AL37" s="311"/>
      <c r="AM37" s="310"/>
      <c r="AN37" s="310"/>
      <c r="AR37" s="303"/>
    </row>
    <row r="38" spans="3:44" ht="21" customHeight="1" thickTop="1" thickBot="1" x14ac:dyDescent="0.4">
      <c r="C38" s="391" t="s">
        <v>304</v>
      </c>
      <c r="D38" s="387">
        <f>IFERROR(ROUND(浸水深計算!L22,2),"")</f>
        <v>1.1299999999999999</v>
      </c>
      <c r="F38" s="429">
        <f>$D$33</f>
        <v>200</v>
      </c>
      <c r="G38" s="399"/>
      <c r="K38" s="305"/>
      <c r="L38" s="305"/>
      <c r="M38" s="305"/>
      <c r="S38" s="314"/>
      <c r="T38" s="314"/>
      <c r="U38" s="312"/>
      <c r="V38" s="316"/>
      <c r="W38" s="306"/>
      <c r="X38" s="306"/>
      <c r="Z38" s="310"/>
      <c r="AA38" s="313"/>
      <c r="AB38" s="313"/>
      <c r="AC38" s="307" t="e">
        <f t="shared" si="1"/>
        <v>#REF!</v>
      </c>
      <c r="AD38" s="307" t="e">
        <f t="shared" si="0"/>
        <v>#REF!</v>
      </c>
      <c r="AE38" s="306" t="e" cm="1">
        <f t="array" ref="AE38">TREND(L$26:L$27,K$26:K$27,AD38)</f>
        <v>#VALUE!</v>
      </c>
      <c r="AG38" s="295"/>
      <c r="AH38" s="312"/>
      <c r="AI38" s="310"/>
      <c r="AK38" s="312"/>
      <c r="AL38" s="311"/>
      <c r="AM38" s="310"/>
      <c r="AN38" s="310"/>
      <c r="AR38" s="303"/>
    </row>
    <row r="39" spans="3:44" customFormat="1" ht="6" customHeight="1" thickTop="1" thickBot="1" x14ac:dyDescent="0.4">
      <c r="E39" s="295"/>
    </row>
    <row r="40" spans="3:44" ht="21" customHeight="1" thickTop="1" thickBot="1" x14ac:dyDescent="0.4">
      <c r="C40" s="391" t="s">
        <v>305</v>
      </c>
      <c r="D40" s="387">
        <f>IFERROR(ROUND(浸水深計算!M22,2),"")</f>
        <v>1.55</v>
      </c>
      <c r="F40" s="429">
        <f>$D$33</f>
        <v>200</v>
      </c>
      <c r="G40" s="399"/>
      <c r="K40" s="305"/>
      <c r="L40" s="305"/>
      <c r="M40" s="305"/>
      <c r="S40" s="314"/>
      <c r="T40" s="314"/>
      <c r="U40" s="312"/>
      <c r="V40" s="316"/>
      <c r="W40" s="306"/>
      <c r="X40" s="306"/>
      <c r="Z40" s="310"/>
      <c r="AA40" s="313"/>
      <c r="AB40" s="313"/>
      <c r="AC40" s="307" t="e">
        <f>AC38+10</f>
        <v>#REF!</v>
      </c>
      <c r="AD40" s="307" t="e">
        <f t="shared" si="0"/>
        <v>#REF!</v>
      </c>
      <c r="AE40" s="306" t="e" cm="1">
        <f t="array" ref="AE40">TREND(L$26:L$27,K$26:K$27,AD40)</f>
        <v>#VALUE!</v>
      </c>
      <c r="AG40" s="295"/>
      <c r="AH40" s="312"/>
      <c r="AI40" s="310"/>
      <c r="AK40" s="312"/>
      <c r="AL40" s="311"/>
      <c r="AM40" s="310"/>
      <c r="AN40" s="310"/>
      <c r="AR40" s="303"/>
    </row>
    <row r="41" spans="3:44" ht="9" customHeight="1" thickTop="1" x14ac:dyDescent="0.35">
      <c r="D41" s="304"/>
      <c r="E41" s="304"/>
      <c r="F41" s="305"/>
      <c r="G41" s="305"/>
      <c r="K41" s="305"/>
      <c r="L41" s="305"/>
      <c r="M41" s="305"/>
      <c r="S41" s="314"/>
      <c r="T41" s="314"/>
      <c r="U41" s="312"/>
      <c r="V41" s="316"/>
      <c r="W41" s="306"/>
      <c r="X41" s="306"/>
      <c r="Z41" s="310"/>
      <c r="AA41" s="313"/>
      <c r="AB41" s="313"/>
      <c r="AC41" s="307" t="e">
        <f t="shared" si="1"/>
        <v>#REF!</v>
      </c>
      <c r="AD41" s="307" t="e">
        <f t="shared" si="0"/>
        <v>#REF!</v>
      </c>
      <c r="AE41" s="306" t="e" cm="1">
        <f t="array" ref="AE41">TREND(L$26:L$27,K$26:K$27,AD41)</f>
        <v>#VALUE!</v>
      </c>
      <c r="AG41" s="295"/>
      <c r="AH41" s="312"/>
      <c r="AI41" s="310"/>
      <c r="AK41" s="312"/>
      <c r="AL41" s="311"/>
      <c r="AM41" s="310"/>
      <c r="AN41" s="310"/>
      <c r="AR41" s="303"/>
    </row>
    <row r="42" spans="3:44" ht="263.25" customHeight="1" x14ac:dyDescent="0.35">
      <c r="C42" s="478" t="s">
        <v>336</v>
      </c>
      <c r="D42" s="479"/>
      <c r="E42" s="479"/>
      <c r="F42" s="479"/>
      <c r="G42" s="480"/>
      <c r="K42" s="305"/>
      <c r="L42" s="305"/>
      <c r="M42" s="305"/>
      <c r="S42" s="314"/>
      <c r="T42" s="314"/>
      <c r="U42" s="312"/>
      <c r="V42" s="316"/>
      <c r="W42" s="306"/>
      <c r="X42" s="306"/>
      <c r="Z42" s="310"/>
      <c r="AA42" s="313"/>
      <c r="AB42" s="313"/>
      <c r="AC42" s="307" t="e">
        <f t="shared" si="1"/>
        <v>#REF!</v>
      </c>
      <c r="AD42" s="307" t="e">
        <f t="shared" si="0"/>
        <v>#REF!</v>
      </c>
      <c r="AE42" s="306" t="e" cm="1">
        <f t="array" ref="AE42">TREND(L$26:L$27,K$26:K$27,AD42)</f>
        <v>#VALUE!</v>
      </c>
      <c r="AG42" s="295"/>
      <c r="AH42" s="312"/>
      <c r="AI42" s="310"/>
      <c r="AK42" s="312"/>
      <c r="AL42" s="311"/>
      <c r="AM42" s="310"/>
      <c r="AN42" s="310"/>
      <c r="AR42" s="303"/>
    </row>
    <row r="43" spans="3:44" ht="9" customHeight="1" x14ac:dyDescent="0.35">
      <c r="F43" s="304"/>
      <c r="G43" s="304"/>
      <c r="S43" s="314"/>
      <c r="T43" s="314"/>
      <c r="U43" s="312"/>
      <c r="Z43" s="310"/>
      <c r="AA43" s="313"/>
      <c r="AB43" s="313"/>
      <c r="AC43" s="307" t="e">
        <f t="shared" si="1"/>
        <v>#REF!</v>
      </c>
      <c r="AD43" s="307" t="e">
        <f t="shared" si="0"/>
        <v>#REF!</v>
      </c>
      <c r="AE43" s="306" t="e" cm="1">
        <f t="array" ref="AE43">TREND(L$26:L$27,K$26:K$27,AD43)</f>
        <v>#VALUE!</v>
      </c>
      <c r="AG43" s="295"/>
      <c r="AH43" s="312"/>
      <c r="AI43" s="310"/>
      <c r="AK43" s="312"/>
      <c r="AL43" s="311"/>
      <c r="AM43" s="310"/>
      <c r="AN43" s="310"/>
      <c r="AR43" s="303"/>
    </row>
    <row r="44" spans="3:44" x14ac:dyDescent="0.35">
      <c r="D44" s="304"/>
      <c r="E44" s="304"/>
      <c r="F44" s="305"/>
      <c r="G44" s="305"/>
      <c r="K44" s="305"/>
      <c r="L44" s="305"/>
      <c r="M44" s="305"/>
      <c r="N44" s="304"/>
      <c r="O44" s="305"/>
      <c r="P44" s="305"/>
      <c r="R44" s="307"/>
      <c r="S44" s="309"/>
      <c r="T44" s="309"/>
      <c r="AC44" s="307" t="e">
        <f>#REF!+10</f>
        <v>#REF!</v>
      </c>
      <c r="AD44" s="307" t="e">
        <f t="shared" si="0"/>
        <v>#REF!</v>
      </c>
      <c r="AE44" s="306" t="e" cm="1">
        <f t="array" ref="AE44">TREND(L$26:L$27,K$26:K$27,AD44)</f>
        <v>#VALUE!</v>
      </c>
      <c r="AG44" s="295"/>
      <c r="AK44" s="312"/>
      <c r="AR44" s="303"/>
    </row>
    <row r="45" spans="3:44" x14ac:dyDescent="0.35">
      <c r="D45" s="304"/>
      <c r="E45" s="304"/>
      <c r="F45" s="305"/>
      <c r="G45" s="305"/>
      <c r="K45" s="305"/>
      <c r="L45" s="305"/>
      <c r="M45" s="305"/>
      <c r="N45" s="304"/>
      <c r="O45" s="305"/>
      <c r="P45" s="305"/>
      <c r="R45" s="307"/>
      <c r="S45" s="309"/>
      <c r="T45" s="309"/>
      <c r="Y45" s="304"/>
      <c r="Z45" s="304"/>
      <c r="AA45" s="304"/>
      <c r="AB45" s="304"/>
      <c r="AC45" s="307" t="e">
        <f t="shared" ref="AC45:AC76" si="2">AC44+10</f>
        <v>#REF!</v>
      </c>
      <c r="AD45" s="307" t="e">
        <f t="shared" si="0"/>
        <v>#REF!</v>
      </c>
      <c r="AE45" s="306" t="e" cm="1">
        <f t="array" ref="AE45">TREND(L$26:L$27,K$26:K$27,AD45)</f>
        <v>#VALUE!</v>
      </c>
      <c r="AG45" s="295"/>
      <c r="AI45" s="304"/>
      <c r="AL45" s="304"/>
      <c r="AR45" s="303"/>
    </row>
    <row r="46" spans="3:44" x14ac:dyDescent="0.35">
      <c r="D46" s="304"/>
      <c r="E46" s="304"/>
      <c r="F46" s="305"/>
      <c r="G46" s="305"/>
      <c r="K46" s="305"/>
      <c r="L46" s="305"/>
      <c r="M46" s="305"/>
      <c r="N46" s="304"/>
      <c r="O46" s="305"/>
      <c r="P46" s="305"/>
      <c r="S46" s="314"/>
      <c r="T46" s="314"/>
      <c r="Z46" s="310"/>
      <c r="AA46" s="313"/>
      <c r="AB46" s="313"/>
      <c r="AC46" s="307" t="e">
        <f t="shared" si="2"/>
        <v>#REF!</v>
      </c>
      <c r="AD46" s="307" t="e">
        <f t="shared" si="0"/>
        <v>#REF!</v>
      </c>
      <c r="AE46" s="306" t="e" cm="1">
        <f t="array" ref="AE46">TREND(L$26:L$27,K$26:K$27,AD46)</f>
        <v>#VALUE!</v>
      </c>
      <c r="AF46" s="315"/>
      <c r="AG46" s="295"/>
      <c r="AH46" s="312"/>
      <c r="AI46" s="310"/>
      <c r="AK46" s="312"/>
      <c r="AL46" s="311"/>
      <c r="AM46" s="310"/>
      <c r="AN46" s="310"/>
      <c r="AR46" s="303"/>
    </row>
    <row r="47" spans="3:44" x14ac:dyDescent="0.35">
      <c r="D47" s="304"/>
      <c r="E47" s="304"/>
      <c r="F47" s="305"/>
      <c r="G47" s="305"/>
      <c r="K47" s="305"/>
      <c r="L47" s="305"/>
      <c r="M47" s="305"/>
      <c r="N47" s="304"/>
      <c r="O47" s="305"/>
      <c r="P47" s="305"/>
      <c r="S47" s="314"/>
      <c r="T47" s="314"/>
      <c r="Z47" s="310"/>
      <c r="AA47" s="313"/>
      <c r="AB47" s="313"/>
      <c r="AC47" s="307" t="e">
        <f t="shared" si="2"/>
        <v>#REF!</v>
      </c>
      <c r="AD47" s="307" t="e">
        <f t="shared" si="0"/>
        <v>#REF!</v>
      </c>
      <c r="AE47" s="306" t="e" cm="1">
        <f t="array" ref="AE47">TREND(L$26:L$27,K$26:K$27,AD47)</f>
        <v>#VALUE!</v>
      </c>
      <c r="AG47" s="295"/>
      <c r="AH47" s="312"/>
      <c r="AI47" s="310"/>
      <c r="AK47" s="312"/>
      <c r="AL47" s="311"/>
      <c r="AM47" s="310"/>
      <c r="AN47" s="310"/>
      <c r="AR47" s="303"/>
    </row>
    <row r="48" spans="3:44" x14ac:dyDescent="0.35">
      <c r="D48" s="304"/>
      <c r="E48" s="304"/>
      <c r="F48" s="305"/>
      <c r="G48" s="305"/>
      <c r="K48" s="305"/>
      <c r="L48" s="305"/>
      <c r="M48" s="305"/>
      <c r="N48" s="304"/>
      <c r="O48" s="305"/>
      <c r="P48" s="305"/>
      <c r="S48" s="314"/>
      <c r="T48" s="314"/>
      <c r="Z48" s="310"/>
      <c r="AA48" s="313"/>
      <c r="AB48" s="313"/>
      <c r="AC48" s="307" t="e">
        <f t="shared" si="2"/>
        <v>#REF!</v>
      </c>
      <c r="AD48" s="307" t="e">
        <f t="shared" si="0"/>
        <v>#REF!</v>
      </c>
      <c r="AE48" s="306" t="e" cm="1">
        <f t="array" ref="AE48">TREND(L$26:L$27,K$26:K$27,AD48)</f>
        <v>#VALUE!</v>
      </c>
      <c r="AG48" s="295"/>
      <c r="AH48" s="312"/>
      <c r="AI48" s="310"/>
      <c r="AK48" s="312"/>
      <c r="AL48" s="311"/>
      <c r="AM48" s="310"/>
      <c r="AN48" s="310"/>
      <c r="AR48" s="303"/>
    </row>
    <row r="49" spans="4:44" x14ac:dyDescent="0.35">
      <c r="D49" s="304"/>
      <c r="E49" s="304"/>
      <c r="F49" s="305"/>
      <c r="G49" s="305"/>
      <c r="K49" s="305"/>
      <c r="L49" s="305"/>
      <c r="M49" s="305"/>
      <c r="N49" s="304"/>
      <c r="O49" s="305"/>
      <c r="P49" s="305"/>
      <c r="S49" s="314"/>
      <c r="T49" s="314"/>
      <c r="Z49" s="310"/>
      <c r="AA49" s="313"/>
      <c r="AB49" s="313"/>
      <c r="AC49" s="307" t="e">
        <f t="shared" si="2"/>
        <v>#REF!</v>
      </c>
      <c r="AD49" s="307" t="e">
        <f t="shared" si="0"/>
        <v>#REF!</v>
      </c>
      <c r="AE49" s="306" t="e" cm="1">
        <f t="array" ref="AE49">TREND(L$26:L$27,K$26:K$27,AD49)</f>
        <v>#VALUE!</v>
      </c>
      <c r="AG49" s="295"/>
      <c r="AH49" s="312"/>
      <c r="AI49" s="310"/>
      <c r="AK49" s="312"/>
      <c r="AL49" s="311"/>
      <c r="AM49" s="310"/>
      <c r="AN49" s="310"/>
      <c r="AR49" s="303"/>
    </row>
    <row r="50" spans="4:44" x14ac:dyDescent="0.35">
      <c r="F50" s="304"/>
      <c r="G50" s="304"/>
      <c r="S50" s="314"/>
      <c r="T50" s="314"/>
      <c r="Z50" s="310"/>
      <c r="AA50" s="313"/>
      <c r="AB50" s="313"/>
      <c r="AC50" s="307" t="e">
        <f t="shared" si="2"/>
        <v>#REF!</v>
      </c>
      <c r="AD50" s="307" t="e">
        <f t="shared" si="0"/>
        <v>#REF!</v>
      </c>
      <c r="AE50" s="306" t="e" cm="1">
        <f t="array" ref="AE50">TREND(L$26:L$27,K$26:K$27,AD50)</f>
        <v>#VALUE!</v>
      </c>
      <c r="AG50" s="295"/>
      <c r="AH50" s="312"/>
      <c r="AI50" s="310"/>
      <c r="AK50" s="312"/>
      <c r="AL50" s="311"/>
      <c r="AM50" s="310"/>
      <c r="AN50" s="310"/>
      <c r="AR50" s="303"/>
    </row>
    <row r="51" spans="4:44" x14ac:dyDescent="0.35">
      <c r="F51" s="304"/>
      <c r="G51" s="304"/>
      <c r="S51" s="314"/>
      <c r="T51" s="314"/>
      <c r="Z51" s="310"/>
      <c r="AA51" s="313"/>
      <c r="AB51" s="313"/>
      <c r="AC51" s="307" t="e">
        <f t="shared" si="2"/>
        <v>#REF!</v>
      </c>
      <c r="AD51" s="307" t="e">
        <f t="shared" si="0"/>
        <v>#REF!</v>
      </c>
      <c r="AE51" s="306" t="e" cm="1">
        <f t="array" ref="AE51">TREND(L$26:L$27,K$26:K$27,AD51)</f>
        <v>#VALUE!</v>
      </c>
      <c r="AG51" s="295"/>
      <c r="AH51" s="312"/>
      <c r="AI51" s="310"/>
      <c r="AK51" s="312"/>
      <c r="AL51" s="311"/>
      <c r="AM51" s="310"/>
      <c r="AN51" s="310"/>
      <c r="AR51" s="303"/>
    </row>
    <row r="52" spans="4:44" x14ac:dyDescent="0.35">
      <c r="F52" s="304"/>
      <c r="G52" s="304"/>
      <c r="P52" s="304"/>
      <c r="S52" s="314"/>
      <c r="T52" s="314"/>
      <c r="Z52" s="310"/>
      <c r="AA52" s="313"/>
      <c r="AB52" s="313"/>
      <c r="AC52" s="307" t="e">
        <f t="shared" si="2"/>
        <v>#REF!</v>
      </c>
      <c r="AD52" s="307" t="e">
        <f t="shared" si="0"/>
        <v>#REF!</v>
      </c>
      <c r="AE52" s="306" t="e" cm="1">
        <f t="array" ref="AE52">TREND(L$26:L$27,K$26:K$27,AD52)</f>
        <v>#VALUE!</v>
      </c>
      <c r="AG52" s="295"/>
      <c r="AH52" s="312"/>
      <c r="AI52" s="310"/>
      <c r="AK52" s="312"/>
      <c r="AL52" s="311"/>
      <c r="AM52" s="310"/>
      <c r="AN52" s="310"/>
      <c r="AR52" s="303"/>
    </row>
    <row r="53" spans="4:44" x14ac:dyDescent="0.35">
      <c r="D53" s="304"/>
      <c r="E53" s="304"/>
      <c r="M53" s="304"/>
      <c r="N53" s="304"/>
      <c r="O53" s="304"/>
      <c r="P53" s="304"/>
      <c r="R53" s="307"/>
      <c r="S53" s="309"/>
      <c r="T53" s="309"/>
      <c r="AC53" s="307" t="e">
        <f t="shared" si="2"/>
        <v>#REF!</v>
      </c>
      <c r="AD53" s="307" t="e">
        <f t="shared" si="0"/>
        <v>#REF!</v>
      </c>
      <c r="AE53" s="306" t="e" cm="1">
        <f t="array" ref="AE53">TREND(L$26:L$27,K$26:K$27,AD53)</f>
        <v>#VALUE!</v>
      </c>
      <c r="AG53" s="295"/>
      <c r="AR53" s="303"/>
    </row>
    <row r="54" spans="4:44" x14ac:dyDescent="0.35">
      <c r="D54" s="304"/>
      <c r="E54" s="304"/>
      <c r="K54" s="305"/>
      <c r="L54" s="305"/>
      <c r="M54" s="305"/>
      <c r="N54" s="304"/>
      <c r="O54" s="305"/>
      <c r="P54" s="305"/>
      <c r="R54" s="307"/>
      <c r="S54" s="309"/>
      <c r="T54" s="309"/>
      <c r="AC54" s="307" t="e">
        <f t="shared" si="2"/>
        <v>#REF!</v>
      </c>
      <c r="AD54" s="307" t="e">
        <f t="shared" si="0"/>
        <v>#REF!</v>
      </c>
      <c r="AE54" s="306" t="e" cm="1">
        <f t="array" ref="AE54">TREND(L$26:L$27,K$26:K$27,AD54)</f>
        <v>#VALUE!</v>
      </c>
      <c r="AG54" s="295"/>
      <c r="AR54" s="303"/>
    </row>
    <row r="55" spans="4:44" x14ac:dyDescent="0.35">
      <c r="D55" s="304"/>
      <c r="E55" s="304"/>
      <c r="K55" s="305"/>
      <c r="L55" s="305"/>
      <c r="M55" s="305"/>
      <c r="N55" s="304"/>
      <c r="O55" s="305"/>
      <c r="P55" s="305"/>
      <c r="R55" s="307"/>
      <c r="S55" s="309"/>
      <c r="T55" s="309"/>
      <c r="AC55" s="307" t="e">
        <f t="shared" si="2"/>
        <v>#REF!</v>
      </c>
      <c r="AD55" s="307" t="e">
        <f t="shared" si="0"/>
        <v>#REF!</v>
      </c>
      <c r="AE55" s="306" t="e" cm="1">
        <f t="array" ref="AE55">TREND(L$26:L$27,K$26:K$27,AD55)</f>
        <v>#VALUE!</v>
      </c>
      <c r="AG55" s="295"/>
      <c r="AR55" s="303"/>
    </row>
    <row r="56" spans="4:44" x14ac:dyDescent="0.35">
      <c r="D56" s="304"/>
      <c r="E56" s="304"/>
      <c r="K56" s="305"/>
      <c r="L56" s="305"/>
      <c r="M56" s="305"/>
      <c r="N56" s="304"/>
      <c r="O56" s="305"/>
      <c r="P56" s="305"/>
      <c r="R56" s="307"/>
      <c r="S56" s="309"/>
      <c r="T56" s="309"/>
      <c r="AC56" s="307" t="e">
        <f t="shared" si="2"/>
        <v>#REF!</v>
      </c>
      <c r="AD56" s="307" t="e">
        <f t="shared" si="0"/>
        <v>#REF!</v>
      </c>
      <c r="AE56" s="306" t="e" cm="1">
        <f t="array" ref="AE56">TREND(L$26:L$27,K$26:K$27,AD56)</f>
        <v>#VALUE!</v>
      </c>
      <c r="AG56" s="295"/>
      <c r="AR56" s="303"/>
    </row>
    <row r="57" spans="4:44" x14ac:dyDescent="0.35">
      <c r="D57" s="304"/>
      <c r="E57" s="304"/>
      <c r="K57" s="305"/>
      <c r="L57" s="305"/>
      <c r="M57" s="305"/>
      <c r="N57" s="304"/>
      <c r="O57" s="305"/>
      <c r="P57" s="305"/>
      <c r="AC57" s="307" t="e">
        <f t="shared" si="2"/>
        <v>#REF!</v>
      </c>
      <c r="AD57" s="307" t="e">
        <f t="shared" si="0"/>
        <v>#REF!</v>
      </c>
      <c r="AE57" s="306" t="e" cm="1">
        <f t="array" ref="AE57">TREND(L$26:L$27,K$26:K$27,AD57)</f>
        <v>#VALUE!</v>
      </c>
      <c r="AG57" s="308"/>
    </row>
    <row r="58" spans="4:44" x14ac:dyDescent="0.35">
      <c r="D58" s="304"/>
      <c r="E58" s="304"/>
      <c r="K58" s="305"/>
      <c r="L58" s="305"/>
      <c r="M58" s="305"/>
      <c r="N58" s="304"/>
      <c r="O58" s="305"/>
      <c r="P58" s="305"/>
      <c r="AC58" s="307" t="e">
        <f t="shared" si="2"/>
        <v>#REF!</v>
      </c>
      <c r="AD58" s="307" t="e">
        <f t="shared" si="0"/>
        <v>#REF!</v>
      </c>
      <c r="AE58" s="306" t="e" cm="1">
        <f t="array" ref="AE58">TREND(L$26:L$27,K$26:K$27,AD58)</f>
        <v>#VALUE!</v>
      </c>
      <c r="AG58" s="308"/>
    </row>
    <row r="59" spans="4:44" x14ac:dyDescent="0.35">
      <c r="D59" s="304"/>
      <c r="E59" s="304"/>
      <c r="K59" s="305"/>
      <c r="L59" s="305"/>
      <c r="M59" s="305"/>
      <c r="N59" s="304"/>
      <c r="O59" s="305"/>
      <c r="P59" s="305"/>
      <c r="AC59" s="307" t="e">
        <f t="shared" si="2"/>
        <v>#REF!</v>
      </c>
      <c r="AD59" s="307" t="e">
        <f t="shared" si="0"/>
        <v>#REF!</v>
      </c>
      <c r="AE59" s="306" t="e" cm="1">
        <f t="array" ref="AE59">TREND(L$26:L$27,K$26:K$27,AD59)</f>
        <v>#VALUE!</v>
      </c>
      <c r="AG59" s="308"/>
    </row>
    <row r="60" spans="4:44" x14ac:dyDescent="0.35">
      <c r="D60" s="304"/>
      <c r="E60" s="304"/>
      <c r="K60" s="305"/>
      <c r="L60" s="305"/>
      <c r="M60" s="305"/>
      <c r="N60" s="304"/>
      <c r="O60" s="305"/>
      <c r="P60" s="305"/>
      <c r="AC60" s="307" t="e">
        <f t="shared" si="2"/>
        <v>#REF!</v>
      </c>
      <c r="AD60" s="307" t="e">
        <f t="shared" si="0"/>
        <v>#REF!</v>
      </c>
      <c r="AE60" s="306" t="e" cm="1">
        <f t="array" ref="AE60">TREND(L$26:L$27,K$26:K$27,AD60)</f>
        <v>#VALUE!</v>
      </c>
      <c r="AG60" s="308"/>
    </row>
    <row r="61" spans="4:44" x14ac:dyDescent="0.35">
      <c r="AC61" s="307" t="e">
        <f t="shared" si="2"/>
        <v>#REF!</v>
      </c>
      <c r="AD61" s="307" t="e">
        <f t="shared" si="0"/>
        <v>#REF!</v>
      </c>
      <c r="AE61" s="306" t="e" cm="1">
        <f t="array" ref="AE61">TREND(L$26:L$27,K$26:K$27,AD61)</f>
        <v>#VALUE!</v>
      </c>
      <c r="AG61" s="308"/>
    </row>
    <row r="62" spans="4:44" x14ac:dyDescent="0.35">
      <c r="AC62" s="307" t="e">
        <f t="shared" si="2"/>
        <v>#REF!</v>
      </c>
      <c r="AD62" s="307" t="e">
        <f t="shared" si="0"/>
        <v>#REF!</v>
      </c>
      <c r="AE62" s="306" t="e" cm="1">
        <f t="array" ref="AE62">TREND(L$26:L$27,K$26:K$27,AD62)</f>
        <v>#VALUE!</v>
      </c>
      <c r="AG62" s="308"/>
    </row>
    <row r="63" spans="4:44" x14ac:dyDescent="0.35">
      <c r="AC63" s="307" t="e">
        <f t="shared" si="2"/>
        <v>#REF!</v>
      </c>
      <c r="AD63" s="307" t="e">
        <f t="shared" si="0"/>
        <v>#REF!</v>
      </c>
      <c r="AE63" s="306" t="e" cm="1">
        <f t="array" ref="AE63">TREND(L$26:L$27,K$26:K$27,AD63)</f>
        <v>#VALUE!</v>
      </c>
    </row>
    <row r="64" spans="4:44" x14ac:dyDescent="0.35">
      <c r="AC64" s="307" t="e">
        <f t="shared" si="2"/>
        <v>#REF!</v>
      </c>
      <c r="AD64" s="307" t="e">
        <f t="shared" si="0"/>
        <v>#REF!</v>
      </c>
      <c r="AE64" s="306" t="e" cm="1">
        <f t="array" ref="AE64">TREND(L$26:L$27,K$26:K$27,AD64)</f>
        <v>#VALUE!</v>
      </c>
    </row>
    <row r="65" spans="29:31" x14ac:dyDescent="0.35">
      <c r="AC65" s="307" t="e">
        <f t="shared" si="2"/>
        <v>#REF!</v>
      </c>
      <c r="AD65" s="307" t="e">
        <f t="shared" ref="AD65:AD96" si="3">LOG(AC65,10)</f>
        <v>#REF!</v>
      </c>
      <c r="AE65" s="306" t="e" cm="1">
        <f t="array" ref="AE65">TREND(L$26:L$27,K$26:K$27,AD65)</f>
        <v>#VALUE!</v>
      </c>
    </row>
    <row r="66" spans="29:31" x14ac:dyDescent="0.35">
      <c r="AC66" s="307" t="e">
        <f t="shared" si="2"/>
        <v>#REF!</v>
      </c>
      <c r="AD66" s="307" t="e">
        <f t="shared" si="3"/>
        <v>#REF!</v>
      </c>
      <c r="AE66" s="306" t="e" cm="1">
        <f t="array" ref="AE66">TREND(L$26:L$27,K$26:K$27,AD66)</f>
        <v>#VALUE!</v>
      </c>
    </row>
    <row r="67" spans="29:31" x14ac:dyDescent="0.35">
      <c r="AC67" s="307" t="e">
        <f t="shared" si="2"/>
        <v>#REF!</v>
      </c>
      <c r="AD67" s="307" t="e">
        <f t="shared" si="3"/>
        <v>#REF!</v>
      </c>
      <c r="AE67" s="306" t="e" cm="1">
        <f t="array" ref="AE67">TREND(L$26:L$27,K$26:K$27,AD67)</f>
        <v>#VALUE!</v>
      </c>
    </row>
    <row r="68" spans="29:31" x14ac:dyDescent="0.35">
      <c r="AC68" s="307" t="e">
        <f t="shared" si="2"/>
        <v>#REF!</v>
      </c>
      <c r="AD68" s="307" t="e">
        <f t="shared" si="3"/>
        <v>#REF!</v>
      </c>
      <c r="AE68" s="306" t="e" cm="1">
        <f t="array" ref="AE68">TREND(L$26:L$27,K$26:K$27,AD68)</f>
        <v>#VALUE!</v>
      </c>
    </row>
    <row r="69" spans="29:31" x14ac:dyDescent="0.35">
      <c r="AC69" s="307" t="e">
        <f t="shared" si="2"/>
        <v>#REF!</v>
      </c>
      <c r="AD69" s="307" t="e">
        <f t="shared" si="3"/>
        <v>#REF!</v>
      </c>
      <c r="AE69" s="306" t="e" cm="1">
        <f t="array" ref="AE69">TREND(L$26:L$27,K$26:K$27,AD69)</f>
        <v>#VALUE!</v>
      </c>
    </row>
    <row r="70" spans="29:31" x14ac:dyDescent="0.35">
      <c r="AC70" s="307" t="e">
        <f t="shared" si="2"/>
        <v>#REF!</v>
      </c>
      <c r="AD70" s="307" t="e">
        <f t="shared" si="3"/>
        <v>#REF!</v>
      </c>
      <c r="AE70" s="306" t="e" cm="1">
        <f t="array" ref="AE70">TREND(L$26:L$27,K$26:K$27,AD70)</f>
        <v>#VALUE!</v>
      </c>
    </row>
    <row r="71" spans="29:31" x14ac:dyDescent="0.35">
      <c r="AC71" s="307" t="e">
        <f t="shared" si="2"/>
        <v>#REF!</v>
      </c>
      <c r="AD71" s="307" t="e">
        <f t="shared" si="3"/>
        <v>#REF!</v>
      </c>
      <c r="AE71" s="306" t="e" cm="1">
        <f t="array" ref="AE71">TREND(L$26:L$27,K$26:K$27,AD71)</f>
        <v>#VALUE!</v>
      </c>
    </row>
    <row r="72" spans="29:31" x14ac:dyDescent="0.35">
      <c r="AC72" s="307" t="e">
        <f t="shared" si="2"/>
        <v>#REF!</v>
      </c>
      <c r="AD72" s="307" t="e">
        <f t="shared" si="3"/>
        <v>#REF!</v>
      </c>
      <c r="AE72" s="306" t="e" cm="1">
        <f t="array" ref="AE72">TREND(L$26:L$27,K$26:K$27,AD72)</f>
        <v>#VALUE!</v>
      </c>
    </row>
    <row r="73" spans="29:31" x14ac:dyDescent="0.35">
      <c r="AC73" s="307" t="e">
        <f t="shared" si="2"/>
        <v>#REF!</v>
      </c>
      <c r="AD73" s="307" t="e">
        <f t="shared" si="3"/>
        <v>#REF!</v>
      </c>
      <c r="AE73" s="306" t="e" cm="1">
        <f t="array" ref="AE73">TREND(L$26:L$27,K$26:K$27,AD73)</f>
        <v>#VALUE!</v>
      </c>
    </row>
    <row r="74" spans="29:31" x14ac:dyDescent="0.35">
      <c r="AC74" s="307" t="e">
        <f t="shared" si="2"/>
        <v>#REF!</v>
      </c>
      <c r="AD74" s="307" t="e">
        <f t="shared" si="3"/>
        <v>#REF!</v>
      </c>
      <c r="AE74" s="306" t="e" cm="1">
        <f t="array" ref="AE74">TREND(L$26:L$27,K$26:K$27,AD74)</f>
        <v>#VALUE!</v>
      </c>
    </row>
    <row r="75" spans="29:31" x14ac:dyDescent="0.35">
      <c r="AC75" s="307" t="e">
        <f t="shared" si="2"/>
        <v>#REF!</v>
      </c>
      <c r="AD75" s="307" t="e">
        <f t="shared" si="3"/>
        <v>#REF!</v>
      </c>
      <c r="AE75" s="306" t="e" cm="1">
        <f t="array" ref="AE75">TREND(L$26:L$27,K$26:K$27,AD75)</f>
        <v>#VALUE!</v>
      </c>
    </row>
    <row r="76" spans="29:31" x14ac:dyDescent="0.35">
      <c r="AC76" s="307" t="e">
        <f t="shared" si="2"/>
        <v>#REF!</v>
      </c>
      <c r="AD76" s="307" t="e">
        <f t="shared" si="3"/>
        <v>#REF!</v>
      </c>
      <c r="AE76" s="306" t="e" cm="1">
        <f t="array" ref="AE76">TREND(L$26:L$27,K$26:K$27,AD76)</f>
        <v>#VALUE!</v>
      </c>
    </row>
    <row r="77" spans="29:31" x14ac:dyDescent="0.35">
      <c r="AC77" s="307" t="e">
        <f t="shared" ref="AC77:AC108" si="4">AC76+10</f>
        <v>#REF!</v>
      </c>
      <c r="AD77" s="307" t="e">
        <f t="shared" si="3"/>
        <v>#REF!</v>
      </c>
      <c r="AE77" s="306" t="e" cm="1">
        <f t="array" ref="AE77">TREND(L$26:L$27,K$26:K$27,AD77)</f>
        <v>#VALUE!</v>
      </c>
    </row>
    <row r="78" spans="29:31" x14ac:dyDescent="0.35">
      <c r="AC78" s="307" t="e">
        <f t="shared" si="4"/>
        <v>#REF!</v>
      </c>
      <c r="AD78" s="307" t="e">
        <f t="shared" si="3"/>
        <v>#REF!</v>
      </c>
      <c r="AE78" s="306" t="e" cm="1">
        <f t="array" ref="AE78">TREND(L$26:L$27,K$26:K$27,AD78)</f>
        <v>#VALUE!</v>
      </c>
    </row>
    <row r="79" spans="29:31" x14ac:dyDescent="0.35">
      <c r="AC79" s="307" t="e">
        <f t="shared" si="4"/>
        <v>#REF!</v>
      </c>
      <c r="AD79" s="307" t="e">
        <f t="shared" si="3"/>
        <v>#REF!</v>
      </c>
      <c r="AE79" s="306" t="e" cm="1">
        <f t="array" ref="AE79">TREND(L$26:L$27,K$26:K$27,AD79)</f>
        <v>#VALUE!</v>
      </c>
    </row>
    <row r="80" spans="29:31" x14ac:dyDescent="0.35">
      <c r="AC80" s="307" t="e">
        <f t="shared" si="4"/>
        <v>#REF!</v>
      </c>
      <c r="AD80" s="307" t="e">
        <f t="shared" si="3"/>
        <v>#REF!</v>
      </c>
      <c r="AE80" s="306" t="e" cm="1">
        <f t="array" ref="AE80">TREND(L$26:L$27,K$26:K$27,AD80)</f>
        <v>#VALUE!</v>
      </c>
    </row>
    <row r="81" spans="29:31" x14ac:dyDescent="0.35">
      <c r="AC81" s="307" t="e">
        <f t="shared" si="4"/>
        <v>#REF!</v>
      </c>
      <c r="AD81" s="307" t="e">
        <f t="shared" si="3"/>
        <v>#REF!</v>
      </c>
      <c r="AE81" s="306" t="e" cm="1">
        <f t="array" ref="AE81">TREND(L$26:L$27,K$26:K$27,AD81)</f>
        <v>#VALUE!</v>
      </c>
    </row>
    <row r="82" spans="29:31" x14ac:dyDescent="0.35">
      <c r="AC82" s="307" t="e">
        <f t="shared" si="4"/>
        <v>#REF!</v>
      </c>
      <c r="AD82" s="307" t="e">
        <f t="shared" si="3"/>
        <v>#REF!</v>
      </c>
      <c r="AE82" s="306" t="e" cm="1">
        <f t="array" ref="AE82">TREND(L$26:L$27,K$26:K$27,AD82)</f>
        <v>#VALUE!</v>
      </c>
    </row>
    <row r="83" spans="29:31" x14ac:dyDescent="0.35">
      <c r="AC83" s="307" t="e">
        <f t="shared" si="4"/>
        <v>#REF!</v>
      </c>
      <c r="AD83" s="307" t="e">
        <f t="shared" si="3"/>
        <v>#REF!</v>
      </c>
      <c r="AE83" s="306" t="e" cm="1">
        <f t="array" ref="AE83">TREND(L$26:L$27,K$26:K$27,AD83)</f>
        <v>#VALUE!</v>
      </c>
    </row>
    <row r="84" spans="29:31" x14ac:dyDescent="0.35">
      <c r="AC84" s="307" t="e">
        <f t="shared" si="4"/>
        <v>#REF!</v>
      </c>
      <c r="AD84" s="307" t="e">
        <f t="shared" si="3"/>
        <v>#REF!</v>
      </c>
      <c r="AE84" s="306" t="e" cm="1">
        <f t="array" ref="AE84">TREND(L$26:L$27,K$26:K$27,AD84)</f>
        <v>#VALUE!</v>
      </c>
    </row>
    <row r="85" spans="29:31" x14ac:dyDescent="0.35">
      <c r="AC85" s="307" t="e">
        <f t="shared" si="4"/>
        <v>#REF!</v>
      </c>
      <c r="AD85" s="307" t="e">
        <f t="shared" si="3"/>
        <v>#REF!</v>
      </c>
      <c r="AE85" s="306" t="e" cm="1">
        <f t="array" ref="AE85">TREND(L$26:L$27,K$26:K$27,AD85)</f>
        <v>#VALUE!</v>
      </c>
    </row>
    <row r="86" spans="29:31" x14ac:dyDescent="0.35">
      <c r="AC86" s="307" t="e">
        <f t="shared" si="4"/>
        <v>#REF!</v>
      </c>
      <c r="AD86" s="307" t="e">
        <f t="shared" si="3"/>
        <v>#REF!</v>
      </c>
      <c r="AE86" s="306" t="e" cm="1">
        <f t="array" ref="AE86">TREND(L$26:L$27,K$26:K$27,AD86)</f>
        <v>#VALUE!</v>
      </c>
    </row>
    <row r="87" spans="29:31" x14ac:dyDescent="0.35">
      <c r="AC87" s="307" t="e">
        <f t="shared" si="4"/>
        <v>#REF!</v>
      </c>
      <c r="AD87" s="307" t="e">
        <f t="shared" si="3"/>
        <v>#REF!</v>
      </c>
      <c r="AE87" s="306" t="e" cm="1">
        <f t="array" ref="AE87">TREND(L$26:L$27,K$26:K$27,AD87)</f>
        <v>#VALUE!</v>
      </c>
    </row>
    <row r="88" spans="29:31" x14ac:dyDescent="0.35">
      <c r="AC88" s="307" t="e">
        <f t="shared" si="4"/>
        <v>#REF!</v>
      </c>
      <c r="AD88" s="307" t="e">
        <f t="shared" si="3"/>
        <v>#REF!</v>
      </c>
      <c r="AE88" s="306" t="e" cm="1">
        <f t="array" ref="AE88">TREND(L$26:L$27,K$26:K$27,AD88)</f>
        <v>#VALUE!</v>
      </c>
    </row>
    <row r="89" spans="29:31" x14ac:dyDescent="0.35">
      <c r="AC89" s="307" t="e">
        <f t="shared" si="4"/>
        <v>#REF!</v>
      </c>
      <c r="AD89" s="307" t="e">
        <f t="shared" si="3"/>
        <v>#REF!</v>
      </c>
      <c r="AE89" s="306" t="e" cm="1">
        <f t="array" ref="AE89">TREND(L$26:L$27,K$26:K$27,AD89)</f>
        <v>#VALUE!</v>
      </c>
    </row>
    <row r="90" spans="29:31" x14ac:dyDescent="0.35">
      <c r="AC90" s="307" t="e">
        <f t="shared" si="4"/>
        <v>#REF!</v>
      </c>
      <c r="AD90" s="307" t="e">
        <f t="shared" si="3"/>
        <v>#REF!</v>
      </c>
      <c r="AE90" s="306" t="e" cm="1">
        <f t="array" ref="AE90">TREND(L$26:L$27,K$26:K$27,AD90)</f>
        <v>#VALUE!</v>
      </c>
    </row>
    <row r="91" spans="29:31" x14ac:dyDescent="0.35">
      <c r="AC91" s="307" t="e">
        <f t="shared" si="4"/>
        <v>#REF!</v>
      </c>
      <c r="AD91" s="307" t="e">
        <f t="shared" si="3"/>
        <v>#REF!</v>
      </c>
      <c r="AE91" s="306" t="e" cm="1">
        <f t="array" ref="AE91">TREND(L$26:L$27,K$26:K$27,AD91)</f>
        <v>#VALUE!</v>
      </c>
    </row>
    <row r="92" spans="29:31" x14ac:dyDescent="0.35">
      <c r="AC92" s="307" t="e">
        <f t="shared" si="4"/>
        <v>#REF!</v>
      </c>
      <c r="AD92" s="307" t="e">
        <f t="shared" si="3"/>
        <v>#REF!</v>
      </c>
      <c r="AE92" s="306" t="e" cm="1">
        <f t="array" ref="AE92">TREND(L$26:L$27,K$26:K$27,AD92)</f>
        <v>#VALUE!</v>
      </c>
    </row>
    <row r="93" spans="29:31" x14ac:dyDescent="0.35">
      <c r="AC93" s="307" t="e">
        <f t="shared" si="4"/>
        <v>#REF!</v>
      </c>
      <c r="AD93" s="307" t="e">
        <f t="shared" si="3"/>
        <v>#REF!</v>
      </c>
      <c r="AE93" s="306" t="e" cm="1">
        <f t="array" ref="AE93">TREND(L$26:L$27,K$26:K$27,AD93)</f>
        <v>#VALUE!</v>
      </c>
    </row>
    <row r="94" spans="29:31" x14ac:dyDescent="0.35">
      <c r="AC94" s="307" t="e">
        <f t="shared" si="4"/>
        <v>#REF!</v>
      </c>
      <c r="AD94" s="307" t="e">
        <f t="shared" si="3"/>
        <v>#REF!</v>
      </c>
      <c r="AE94" s="306" t="e" cm="1">
        <f t="array" ref="AE94">TREND(L$26:L$27,K$26:K$27,AD94)</f>
        <v>#VALUE!</v>
      </c>
    </row>
    <row r="95" spans="29:31" x14ac:dyDescent="0.35">
      <c r="AC95" s="307" t="e">
        <f t="shared" si="4"/>
        <v>#REF!</v>
      </c>
      <c r="AD95" s="307" t="e">
        <f t="shared" si="3"/>
        <v>#REF!</v>
      </c>
      <c r="AE95" s="306" t="e" cm="1">
        <f t="array" ref="AE95">TREND(L$26:L$27,K$26:K$27,AD95)</f>
        <v>#VALUE!</v>
      </c>
    </row>
    <row r="96" spans="29:31" x14ac:dyDescent="0.35">
      <c r="AC96" s="307" t="e">
        <f t="shared" si="4"/>
        <v>#REF!</v>
      </c>
      <c r="AD96" s="307" t="e">
        <f t="shared" si="3"/>
        <v>#REF!</v>
      </c>
      <c r="AE96" s="306" t="e" cm="1">
        <f t="array" ref="AE96">TREND(L$26:L$27,K$26:K$27,AD96)</f>
        <v>#VALUE!</v>
      </c>
    </row>
    <row r="97" spans="29:31" x14ac:dyDescent="0.35">
      <c r="AC97" s="307" t="e">
        <f t="shared" si="4"/>
        <v>#REF!</v>
      </c>
      <c r="AD97" s="307" t="e">
        <f t="shared" ref="AD97:AD126" si="5">LOG(AC97,10)</f>
        <v>#REF!</v>
      </c>
      <c r="AE97" s="306" t="e" cm="1">
        <f t="array" ref="AE97">TREND(L$26:L$27,K$26:K$27,AD97)</f>
        <v>#VALUE!</v>
      </c>
    </row>
    <row r="98" spans="29:31" x14ac:dyDescent="0.35">
      <c r="AC98" s="307" t="e">
        <f t="shared" si="4"/>
        <v>#REF!</v>
      </c>
      <c r="AD98" s="307" t="e">
        <f t="shared" si="5"/>
        <v>#REF!</v>
      </c>
      <c r="AE98" s="306" t="e" cm="1">
        <f t="array" ref="AE98">TREND(L$26:L$27,K$26:K$27,AD98)</f>
        <v>#VALUE!</v>
      </c>
    </row>
    <row r="99" spans="29:31" x14ac:dyDescent="0.35">
      <c r="AC99" s="307" t="e">
        <f t="shared" si="4"/>
        <v>#REF!</v>
      </c>
      <c r="AD99" s="307" t="e">
        <f t="shared" si="5"/>
        <v>#REF!</v>
      </c>
      <c r="AE99" s="306" t="e" cm="1">
        <f t="array" ref="AE99">TREND(L$26:L$27,K$26:K$27,AD99)</f>
        <v>#VALUE!</v>
      </c>
    </row>
    <row r="100" spans="29:31" x14ac:dyDescent="0.35">
      <c r="AC100" s="307" t="e">
        <f t="shared" si="4"/>
        <v>#REF!</v>
      </c>
      <c r="AD100" s="307" t="e">
        <f t="shared" si="5"/>
        <v>#REF!</v>
      </c>
      <c r="AE100" s="306" t="e" cm="1">
        <f t="array" ref="AE100">TREND(L$26:L$27,K$26:K$27,AD100)</f>
        <v>#VALUE!</v>
      </c>
    </row>
    <row r="101" spans="29:31" x14ac:dyDescent="0.35">
      <c r="AC101" s="307" t="e">
        <f t="shared" si="4"/>
        <v>#REF!</v>
      </c>
      <c r="AD101" s="307" t="e">
        <f t="shared" si="5"/>
        <v>#REF!</v>
      </c>
      <c r="AE101" s="306" t="e" cm="1">
        <f t="array" ref="AE101">TREND(L$26:L$27,K$26:K$27,AD101)</f>
        <v>#VALUE!</v>
      </c>
    </row>
    <row r="102" spans="29:31" x14ac:dyDescent="0.35">
      <c r="AC102" s="307" t="e">
        <f t="shared" si="4"/>
        <v>#REF!</v>
      </c>
      <c r="AD102" s="307" t="e">
        <f t="shared" si="5"/>
        <v>#REF!</v>
      </c>
      <c r="AE102" s="306" t="e" cm="1">
        <f t="array" ref="AE102">TREND(L$26:L$27,K$26:K$27,AD102)</f>
        <v>#VALUE!</v>
      </c>
    </row>
    <row r="103" spans="29:31" x14ac:dyDescent="0.35">
      <c r="AC103" s="307" t="e">
        <f t="shared" si="4"/>
        <v>#REF!</v>
      </c>
      <c r="AD103" s="307" t="e">
        <f t="shared" si="5"/>
        <v>#REF!</v>
      </c>
      <c r="AE103" s="306" t="e" cm="1">
        <f t="array" ref="AE103">TREND(L$26:L$27,K$26:K$27,AD103)</f>
        <v>#VALUE!</v>
      </c>
    </row>
    <row r="104" spans="29:31" x14ac:dyDescent="0.35">
      <c r="AC104" s="307" t="e">
        <f t="shared" si="4"/>
        <v>#REF!</v>
      </c>
      <c r="AD104" s="307" t="e">
        <f t="shared" si="5"/>
        <v>#REF!</v>
      </c>
      <c r="AE104" s="306" t="e" cm="1">
        <f t="array" ref="AE104">TREND(L$26:L$27,K$26:K$27,AD104)</f>
        <v>#VALUE!</v>
      </c>
    </row>
    <row r="105" spans="29:31" x14ac:dyDescent="0.35">
      <c r="AC105" s="307" t="e">
        <f t="shared" si="4"/>
        <v>#REF!</v>
      </c>
      <c r="AD105" s="307" t="e">
        <f t="shared" si="5"/>
        <v>#REF!</v>
      </c>
      <c r="AE105" s="306" t="e" cm="1">
        <f t="array" ref="AE105">TREND(L$26:L$27,K$26:K$27,AD105)</f>
        <v>#VALUE!</v>
      </c>
    </row>
    <row r="106" spans="29:31" x14ac:dyDescent="0.35">
      <c r="AC106" s="307" t="e">
        <f t="shared" si="4"/>
        <v>#REF!</v>
      </c>
      <c r="AD106" s="307" t="e">
        <f t="shared" si="5"/>
        <v>#REF!</v>
      </c>
      <c r="AE106" s="306" t="e" cm="1">
        <f t="array" ref="AE106">TREND(L$26:L$27,K$26:K$27,AD106)</f>
        <v>#VALUE!</v>
      </c>
    </row>
    <row r="107" spans="29:31" x14ac:dyDescent="0.35">
      <c r="AC107" s="307" t="e">
        <f t="shared" si="4"/>
        <v>#REF!</v>
      </c>
      <c r="AD107" s="307" t="e">
        <f t="shared" si="5"/>
        <v>#REF!</v>
      </c>
      <c r="AE107" s="306" t="e" cm="1">
        <f t="array" ref="AE107">TREND(L$26:L$27,K$26:K$27,AD107)</f>
        <v>#VALUE!</v>
      </c>
    </row>
    <row r="108" spans="29:31" x14ac:dyDescent="0.35">
      <c r="AC108" s="307" t="e">
        <f t="shared" si="4"/>
        <v>#REF!</v>
      </c>
      <c r="AD108" s="307" t="e">
        <f t="shared" si="5"/>
        <v>#REF!</v>
      </c>
      <c r="AE108" s="306" t="e" cm="1">
        <f t="array" ref="AE108">TREND(L$26:L$27,K$26:K$27,AD108)</f>
        <v>#VALUE!</v>
      </c>
    </row>
    <row r="109" spans="29:31" x14ac:dyDescent="0.35">
      <c r="AC109" s="307" t="e">
        <f t="shared" ref="AC109:AC126" si="6">AC108+10</f>
        <v>#REF!</v>
      </c>
      <c r="AD109" s="307" t="e">
        <f t="shared" si="5"/>
        <v>#REF!</v>
      </c>
      <c r="AE109" s="306" t="e" cm="1">
        <f t="array" ref="AE109">TREND(L$26:L$27,K$26:K$27,AD109)</f>
        <v>#VALUE!</v>
      </c>
    </row>
    <row r="110" spans="29:31" x14ac:dyDescent="0.35">
      <c r="AC110" s="307" t="e">
        <f t="shared" si="6"/>
        <v>#REF!</v>
      </c>
      <c r="AD110" s="307" t="e">
        <f t="shared" si="5"/>
        <v>#REF!</v>
      </c>
      <c r="AE110" s="306" t="e" cm="1">
        <f t="array" ref="AE110">TREND(L$26:L$27,K$26:K$27,AD110)</f>
        <v>#VALUE!</v>
      </c>
    </row>
    <row r="111" spans="29:31" x14ac:dyDescent="0.35">
      <c r="AC111" s="307" t="e">
        <f t="shared" si="6"/>
        <v>#REF!</v>
      </c>
      <c r="AD111" s="307" t="e">
        <f t="shared" si="5"/>
        <v>#REF!</v>
      </c>
      <c r="AE111" s="306" t="e" cm="1">
        <f t="array" ref="AE111">TREND(L$26:L$27,K$26:K$27,AD111)</f>
        <v>#VALUE!</v>
      </c>
    </row>
    <row r="112" spans="29:31" x14ac:dyDescent="0.35">
      <c r="AC112" s="307" t="e">
        <f t="shared" si="6"/>
        <v>#REF!</v>
      </c>
      <c r="AD112" s="307" t="e">
        <f t="shared" si="5"/>
        <v>#REF!</v>
      </c>
      <c r="AE112" s="306" t="e" cm="1">
        <f t="array" ref="AE112">TREND(L$26:L$27,K$26:K$27,AD112)</f>
        <v>#VALUE!</v>
      </c>
    </row>
    <row r="113" spans="29:31" x14ac:dyDescent="0.35">
      <c r="AC113" s="307" t="e">
        <f t="shared" si="6"/>
        <v>#REF!</v>
      </c>
      <c r="AD113" s="307" t="e">
        <f t="shared" si="5"/>
        <v>#REF!</v>
      </c>
      <c r="AE113" s="306" t="e" cm="1">
        <f t="array" ref="AE113">TREND(L$26:L$27,K$26:K$27,AD113)</f>
        <v>#VALUE!</v>
      </c>
    </row>
    <row r="114" spans="29:31" x14ac:dyDescent="0.35">
      <c r="AC114" s="307" t="e">
        <f t="shared" si="6"/>
        <v>#REF!</v>
      </c>
      <c r="AD114" s="307" t="e">
        <f t="shared" si="5"/>
        <v>#REF!</v>
      </c>
      <c r="AE114" s="306" t="e" cm="1">
        <f t="array" ref="AE114">TREND(L$26:L$27,K$26:K$27,AD114)</f>
        <v>#VALUE!</v>
      </c>
    </row>
    <row r="115" spans="29:31" x14ac:dyDescent="0.35">
      <c r="AC115" s="307" t="e">
        <f t="shared" si="6"/>
        <v>#REF!</v>
      </c>
      <c r="AD115" s="307" t="e">
        <f t="shared" si="5"/>
        <v>#REF!</v>
      </c>
      <c r="AE115" s="306" t="e" cm="1">
        <f t="array" ref="AE115">TREND(L$26:L$27,K$26:K$27,AD115)</f>
        <v>#VALUE!</v>
      </c>
    </row>
    <row r="116" spans="29:31" x14ac:dyDescent="0.35">
      <c r="AC116" s="307" t="e">
        <f t="shared" si="6"/>
        <v>#REF!</v>
      </c>
      <c r="AD116" s="307" t="e">
        <f t="shared" si="5"/>
        <v>#REF!</v>
      </c>
      <c r="AE116" s="306" t="e" cm="1">
        <f t="array" ref="AE116">TREND(L$26:L$27,K$26:K$27,AD116)</f>
        <v>#VALUE!</v>
      </c>
    </row>
    <row r="117" spans="29:31" x14ac:dyDescent="0.35">
      <c r="AC117" s="307" t="e">
        <f t="shared" si="6"/>
        <v>#REF!</v>
      </c>
      <c r="AD117" s="307" t="e">
        <f t="shared" si="5"/>
        <v>#REF!</v>
      </c>
      <c r="AE117" s="306" t="e" cm="1">
        <f t="array" ref="AE117">TREND(L$26:L$27,K$26:K$27,AD117)</f>
        <v>#VALUE!</v>
      </c>
    </row>
    <row r="118" spans="29:31" x14ac:dyDescent="0.35">
      <c r="AC118" s="307" t="e">
        <f t="shared" si="6"/>
        <v>#REF!</v>
      </c>
      <c r="AD118" s="307" t="e">
        <f t="shared" si="5"/>
        <v>#REF!</v>
      </c>
      <c r="AE118" s="306" t="e" cm="1">
        <f t="array" ref="AE118">TREND(L$26:L$27,K$26:K$27,AD118)</f>
        <v>#VALUE!</v>
      </c>
    </row>
    <row r="119" spans="29:31" x14ac:dyDescent="0.35">
      <c r="AC119" s="307" t="e">
        <f t="shared" si="6"/>
        <v>#REF!</v>
      </c>
      <c r="AD119" s="307" t="e">
        <f t="shared" si="5"/>
        <v>#REF!</v>
      </c>
      <c r="AE119" s="306" t="e" cm="1">
        <f t="array" ref="AE119">TREND(L$26:L$27,K$26:K$27,AD119)</f>
        <v>#VALUE!</v>
      </c>
    </row>
    <row r="120" spans="29:31" x14ac:dyDescent="0.35">
      <c r="AC120" s="307" t="e">
        <f t="shared" si="6"/>
        <v>#REF!</v>
      </c>
      <c r="AD120" s="307" t="e">
        <f t="shared" si="5"/>
        <v>#REF!</v>
      </c>
      <c r="AE120" s="306" t="e" cm="1">
        <f t="array" ref="AE120">TREND(L$26:L$27,K$26:K$27,AD120)</f>
        <v>#VALUE!</v>
      </c>
    </row>
    <row r="121" spans="29:31" x14ac:dyDescent="0.35">
      <c r="AC121" s="307" t="e">
        <f t="shared" si="6"/>
        <v>#REF!</v>
      </c>
      <c r="AD121" s="307" t="e">
        <f t="shared" si="5"/>
        <v>#REF!</v>
      </c>
      <c r="AE121" s="306" t="e" cm="1">
        <f t="array" ref="AE121">TREND(L$26:L$27,K$26:K$27,AD121)</f>
        <v>#VALUE!</v>
      </c>
    </row>
    <row r="122" spans="29:31" x14ac:dyDescent="0.35">
      <c r="AC122" s="307" t="e">
        <f t="shared" si="6"/>
        <v>#REF!</v>
      </c>
      <c r="AD122" s="307" t="e">
        <f t="shared" si="5"/>
        <v>#REF!</v>
      </c>
      <c r="AE122" s="306" t="e" cm="1">
        <f t="array" ref="AE122">TREND(L$26:L$27,K$26:K$27,AD122)</f>
        <v>#VALUE!</v>
      </c>
    </row>
    <row r="123" spans="29:31" x14ac:dyDescent="0.35">
      <c r="AC123" s="307" t="e">
        <f t="shared" si="6"/>
        <v>#REF!</v>
      </c>
      <c r="AD123" s="307" t="e">
        <f t="shared" si="5"/>
        <v>#REF!</v>
      </c>
      <c r="AE123" s="306" t="e" cm="1">
        <f t="array" ref="AE123">TREND(L$26:L$27,K$26:K$27,AD123)</f>
        <v>#VALUE!</v>
      </c>
    </row>
    <row r="124" spans="29:31" x14ac:dyDescent="0.35">
      <c r="AC124" s="307" t="e">
        <f t="shared" si="6"/>
        <v>#REF!</v>
      </c>
      <c r="AD124" s="307" t="e">
        <f t="shared" si="5"/>
        <v>#REF!</v>
      </c>
      <c r="AE124" s="306" t="e" cm="1">
        <f t="array" ref="AE124">TREND(L$26:L$27,K$26:K$27,AD124)</f>
        <v>#VALUE!</v>
      </c>
    </row>
    <row r="125" spans="29:31" x14ac:dyDescent="0.35">
      <c r="AC125" s="307" t="e">
        <f t="shared" si="6"/>
        <v>#REF!</v>
      </c>
      <c r="AD125" s="307" t="e">
        <f t="shared" si="5"/>
        <v>#REF!</v>
      </c>
      <c r="AE125" s="306" t="e" cm="1">
        <f t="array" ref="AE125">TREND(L$26:L$27,K$26:K$27,AD125)</f>
        <v>#VALUE!</v>
      </c>
    </row>
    <row r="126" spans="29:31" x14ac:dyDescent="0.35">
      <c r="AC126" s="307" t="e">
        <f t="shared" si="6"/>
        <v>#REF!</v>
      </c>
      <c r="AD126" s="307" t="e">
        <f t="shared" si="5"/>
        <v>#REF!</v>
      </c>
      <c r="AE126" s="306" t="e" cm="1">
        <f t="array" ref="AE126">TREND(L$26:L$27,K$26:K$27,AD126)</f>
        <v>#VALUE!</v>
      </c>
    </row>
    <row r="127" spans="29:31" x14ac:dyDescent="0.35">
      <c r="AE127" s="305"/>
    </row>
    <row r="128" spans="29:31" x14ac:dyDescent="0.35">
      <c r="AE128" s="305"/>
    </row>
    <row r="129" spans="31:31" x14ac:dyDescent="0.35">
      <c r="AE129" s="305"/>
    </row>
    <row r="130" spans="31:31" x14ac:dyDescent="0.35">
      <c r="AE130" s="305"/>
    </row>
    <row r="131" spans="31:31" x14ac:dyDescent="0.35">
      <c r="AE131" s="305"/>
    </row>
    <row r="132" spans="31:31" x14ac:dyDescent="0.35">
      <c r="AE132" s="305"/>
    </row>
    <row r="133" spans="31:31" x14ac:dyDescent="0.35">
      <c r="AE133" s="305"/>
    </row>
    <row r="134" spans="31:31" x14ac:dyDescent="0.35">
      <c r="AE134" s="305"/>
    </row>
    <row r="135" spans="31:31" x14ac:dyDescent="0.35">
      <c r="AE135" s="305"/>
    </row>
    <row r="136" spans="31:31" x14ac:dyDescent="0.35">
      <c r="AE136" s="305"/>
    </row>
    <row r="137" spans="31:31" x14ac:dyDescent="0.35">
      <c r="AE137" s="305"/>
    </row>
    <row r="138" spans="31:31" x14ac:dyDescent="0.35">
      <c r="AE138" s="305"/>
    </row>
    <row r="139" spans="31:31" x14ac:dyDescent="0.35">
      <c r="AE139" s="305"/>
    </row>
    <row r="140" spans="31:31" x14ac:dyDescent="0.35">
      <c r="AE140" s="305"/>
    </row>
    <row r="141" spans="31:31" x14ac:dyDescent="0.35">
      <c r="AE141" s="305"/>
    </row>
    <row r="142" spans="31:31" x14ac:dyDescent="0.35">
      <c r="AE142" s="305"/>
    </row>
    <row r="143" spans="31:31" x14ac:dyDescent="0.35">
      <c r="AE143" s="305"/>
    </row>
    <row r="144" spans="31:31" x14ac:dyDescent="0.35">
      <c r="AE144" s="305"/>
    </row>
    <row r="145" spans="31:31" x14ac:dyDescent="0.35">
      <c r="AE145" s="305"/>
    </row>
    <row r="146" spans="31:31" x14ac:dyDescent="0.35">
      <c r="AE146" s="305"/>
    </row>
    <row r="147" spans="31:31" x14ac:dyDescent="0.35">
      <c r="AE147" s="305"/>
    </row>
    <row r="148" spans="31:31" x14ac:dyDescent="0.35">
      <c r="AE148" s="305"/>
    </row>
    <row r="149" spans="31:31" x14ac:dyDescent="0.35">
      <c r="AE149" s="305"/>
    </row>
    <row r="150" spans="31:31" x14ac:dyDescent="0.35">
      <c r="AE150" s="305"/>
    </row>
    <row r="151" spans="31:31" x14ac:dyDescent="0.35">
      <c r="AE151" s="305"/>
    </row>
    <row r="152" spans="31:31" x14ac:dyDescent="0.35">
      <c r="AE152" s="305"/>
    </row>
    <row r="153" spans="31:31" x14ac:dyDescent="0.35">
      <c r="AE153" s="305"/>
    </row>
    <row r="154" spans="31:31" x14ac:dyDescent="0.35">
      <c r="AE154" s="305"/>
    </row>
    <row r="155" spans="31:31" x14ac:dyDescent="0.35">
      <c r="AE155" s="305"/>
    </row>
    <row r="156" spans="31:31" x14ac:dyDescent="0.35">
      <c r="AE156" s="305"/>
    </row>
    <row r="157" spans="31:31" x14ac:dyDescent="0.35">
      <c r="AE157" s="305"/>
    </row>
    <row r="158" spans="31:31" x14ac:dyDescent="0.35">
      <c r="AE158" s="305"/>
    </row>
    <row r="159" spans="31:31" x14ac:dyDescent="0.35">
      <c r="AE159" s="305"/>
    </row>
    <row r="160" spans="31:31" x14ac:dyDescent="0.35">
      <c r="AE160" s="305"/>
    </row>
    <row r="161" spans="31:31" x14ac:dyDescent="0.35">
      <c r="AE161" s="305"/>
    </row>
    <row r="162" spans="31:31" x14ac:dyDescent="0.35">
      <c r="AE162" s="305"/>
    </row>
    <row r="163" spans="31:31" x14ac:dyDescent="0.35">
      <c r="AE163" s="305"/>
    </row>
    <row r="164" spans="31:31" x14ac:dyDescent="0.35">
      <c r="AE164" s="305"/>
    </row>
    <row r="165" spans="31:31" x14ac:dyDescent="0.35">
      <c r="AE165" s="305"/>
    </row>
    <row r="166" spans="31:31" x14ac:dyDescent="0.35">
      <c r="AE166" s="305"/>
    </row>
    <row r="167" spans="31:31" x14ac:dyDescent="0.35">
      <c r="AE167" s="305"/>
    </row>
    <row r="168" spans="31:31" x14ac:dyDescent="0.35">
      <c r="AE168" s="305"/>
    </row>
    <row r="169" spans="31:31" x14ac:dyDescent="0.35">
      <c r="AE169" s="305"/>
    </row>
    <row r="170" spans="31:31" x14ac:dyDescent="0.35">
      <c r="AE170" s="305"/>
    </row>
    <row r="171" spans="31:31" x14ac:dyDescent="0.35">
      <c r="AE171" s="305"/>
    </row>
    <row r="172" spans="31:31" x14ac:dyDescent="0.35">
      <c r="AE172" s="305"/>
    </row>
    <row r="173" spans="31:31" x14ac:dyDescent="0.35">
      <c r="AE173" s="305"/>
    </row>
    <row r="174" spans="31:31" x14ac:dyDescent="0.35">
      <c r="AE174" s="305"/>
    </row>
    <row r="175" spans="31:31" x14ac:dyDescent="0.35">
      <c r="AE175" s="305"/>
    </row>
    <row r="176" spans="31:31" x14ac:dyDescent="0.35">
      <c r="AE176" s="305"/>
    </row>
    <row r="177" spans="31:31" x14ac:dyDescent="0.35">
      <c r="AE177" s="305"/>
    </row>
    <row r="178" spans="31:31" x14ac:dyDescent="0.35">
      <c r="AE178" s="305"/>
    </row>
    <row r="179" spans="31:31" x14ac:dyDescent="0.35">
      <c r="AE179" s="305"/>
    </row>
    <row r="180" spans="31:31" x14ac:dyDescent="0.35">
      <c r="AE180" s="305"/>
    </row>
    <row r="181" spans="31:31" x14ac:dyDescent="0.35">
      <c r="AE181" s="305"/>
    </row>
    <row r="182" spans="31:31" x14ac:dyDescent="0.35">
      <c r="AE182" s="305"/>
    </row>
    <row r="183" spans="31:31" x14ac:dyDescent="0.35">
      <c r="AE183" s="305"/>
    </row>
    <row r="184" spans="31:31" x14ac:dyDescent="0.35">
      <c r="AE184" s="305"/>
    </row>
    <row r="185" spans="31:31" x14ac:dyDescent="0.35">
      <c r="AE185" s="305"/>
    </row>
    <row r="186" spans="31:31" x14ac:dyDescent="0.35">
      <c r="AE186" s="305"/>
    </row>
    <row r="187" spans="31:31" x14ac:dyDescent="0.35">
      <c r="AE187" s="305"/>
    </row>
    <row r="188" spans="31:31" x14ac:dyDescent="0.35">
      <c r="AE188" s="305"/>
    </row>
    <row r="189" spans="31:31" x14ac:dyDescent="0.35">
      <c r="AE189" s="305"/>
    </row>
    <row r="190" spans="31:31" x14ac:dyDescent="0.35">
      <c r="AE190" s="305"/>
    </row>
    <row r="191" spans="31:31" x14ac:dyDescent="0.35">
      <c r="AE191" s="305"/>
    </row>
    <row r="192" spans="31:31" x14ac:dyDescent="0.35">
      <c r="AE192" s="305"/>
    </row>
    <row r="193" spans="31:31" x14ac:dyDescent="0.35">
      <c r="AE193" s="305"/>
    </row>
    <row r="194" spans="31:31" x14ac:dyDescent="0.35">
      <c r="AE194" s="305"/>
    </row>
    <row r="195" spans="31:31" x14ac:dyDescent="0.35">
      <c r="AE195" s="305"/>
    </row>
    <row r="196" spans="31:31" x14ac:dyDescent="0.35">
      <c r="AE196" s="305"/>
    </row>
    <row r="197" spans="31:31" x14ac:dyDescent="0.35">
      <c r="AE197" s="305"/>
    </row>
    <row r="198" spans="31:31" x14ac:dyDescent="0.35">
      <c r="AE198" s="305"/>
    </row>
    <row r="199" spans="31:31" x14ac:dyDescent="0.35">
      <c r="AE199" s="305"/>
    </row>
    <row r="200" spans="31:31" x14ac:dyDescent="0.35">
      <c r="AE200" s="305"/>
    </row>
    <row r="201" spans="31:31" x14ac:dyDescent="0.35">
      <c r="AE201" s="305"/>
    </row>
    <row r="202" spans="31:31" x14ac:dyDescent="0.35">
      <c r="AE202" s="305"/>
    </row>
    <row r="203" spans="31:31" x14ac:dyDescent="0.35">
      <c r="AE203" s="305"/>
    </row>
    <row r="204" spans="31:31" x14ac:dyDescent="0.35">
      <c r="AE204" s="305"/>
    </row>
    <row r="205" spans="31:31" x14ac:dyDescent="0.35">
      <c r="AE205" s="305"/>
    </row>
    <row r="206" spans="31:31" x14ac:dyDescent="0.35">
      <c r="AE206" s="305"/>
    </row>
    <row r="207" spans="31:31" x14ac:dyDescent="0.35">
      <c r="AE207" s="305"/>
    </row>
    <row r="208" spans="31:31" x14ac:dyDescent="0.35">
      <c r="AE208" s="305"/>
    </row>
    <row r="209" spans="31:31" x14ac:dyDescent="0.35">
      <c r="AE209" s="305"/>
    </row>
    <row r="210" spans="31:31" x14ac:dyDescent="0.35">
      <c r="AE210" s="305"/>
    </row>
    <row r="211" spans="31:31" x14ac:dyDescent="0.35">
      <c r="AE211" s="305"/>
    </row>
    <row r="212" spans="31:31" x14ac:dyDescent="0.35">
      <c r="AE212" s="305"/>
    </row>
    <row r="213" spans="31:31" x14ac:dyDescent="0.35">
      <c r="AE213" s="305"/>
    </row>
    <row r="214" spans="31:31" x14ac:dyDescent="0.35">
      <c r="AE214" s="305"/>
    </row>
    <row r="215" spans="31:31" x14ac:dyDescent="0.35">
      <c r="AE215" s="305"/>
    </row>
    <row r="216" spans="31:31" x14ac:dyDescent="0.35">
      <c r="AE216" s="305"/>
    </row>
    <row r="217" spans="31:31" x14ac:dyDescent="0.35">
      <c r="AE217" s="305"/>
    </row>
    <row r="218" spans="31:31" x14ac:dyDescent="0.35">
      <c r="AE218" s="305"/>
    </row>
    <row r="219" spans="31:31" x14ac:dyDescent="0.35">
      <c r="AE219" s="305"/>
    </row>
    <row r="220" spans="31:31" x14ac:dyDescent="0.35">
      <c r="AE220" s="305"/>
    </row>
    <row r="221" spans="31:31" x14ac:dyDescent="0.35">
      <c r="AE221" s="305"/>
    </row>
    <row r="222" spans="31:31" x14ac:dyDescent="0.35">
      <c r="AE222" s="305"/>
    </row>
    <row r="223" spans="31:31" x14ac:dyDescent="0.35">
      <c r="AE223" s="305"/>
    </row>
    <row r="224" spans="31:31" x14ac:dyDescent="0.35">
      <c r="AE224" s="305"/>
    </row>
    <row r="225" spans="31:31" x14ac:dyDescent="0.35">
      <c r="AE225" s="305"/>
    </row>
    <row r="226" spans="31:31" x14ac:dyDescent="0.35">
      <c r="AE226" s="305"/>
    </row>
    <row r="227" spans="31:31" x14ac:dyDescent="0.35">
      <c r="AE227" s="305"/>
    </row>
    <row r="228" spans="31:31" x14ac:dyDescent="0.35">
      <c r="AE228" s="305"/>
    </row>
    <row r="229" spans="31:31" x14ac:dyDescent="0.35">
      <c r="AE229" s="305"/>
    </row>
    <row r="230" spans="31:31" x14ac:dyDescent="0.35">
      <c r="AE230" s="305"/>
    </row>
    <row r="231" spans="31:31" x14ac:dyDescent="0.35">
      <c r="AE231" s="305"/>
    </row>
    <row r="232" spans="31:31" x14ac:dyDescent="0.35">
      <c r="AE232" s="305"/>
    </row>
    <row r="233" spans="31:31" x14ac:dyDescent="0.35">
      <c r="AE233" s="305"/>
    </row>
    <row r="234" spans="31:31" x14ac:dyDescent="0.35">
      <c r="AE234" s="305"/>
    </row>
    <row r="235" spans="31:31" x14ac:dyDescent="0.35">
      <c r="AE235" s="305"/>
    </row>
    <row r="236" spans="31:31" x14ac:dyDescent="0.35">
      <c r="AE236" s="305"/>
    </row>
    <row r="237" spans="31:31" x14ac:dyDescent="0.35">
      <c r="AE237" s="305"/>
    </row>
    <row r="238" spans="31:31" x14ac:dyDescent="0.35">
      <c r="AE238" s="305"/>
    </row>
    <row r="239" spans="31:31" x14ac:dyDescent="0.35">
      <c r="AE239" s="305"/>
    </row>
    <row r="240" spans="31:31" x14ac:dyDescent="0.35">
      <c r="AE240" s="305"/>
    </row>
    <row r="241" spans="31:31" x14ac:dyDescent="0.35">
      <c r="AE241" s="305"/>
    </row>
    <row r="242" spans="31:31" x14ac:dyDescent="0.35">
      <c r="AE242" s="305"/>
    </row>
    <row r="243" spans="31:31" x14ac:dyDescent="0.35">
      <c r="AE243" s="305"/>
    </row>
    <row r="244" spans="31:31" x14ac:dyDescent="0.35">
      <c r="AE244" s="305"/>
    </row>
    <row r="245" spans="31:31" x14ac:dyDescent="0.35">
      <c r="AE245" s="305"/>
    </row>
    <row r="246" spans="31:31" x14ac:dyDescent="0.35">
      <c r="AE246" s="305"/>
    </row>
    <row r="247" spans="31:31" x14ac:dyDescent="0.35">
      <c r="AE247" s="305"/>
    </row>
    <row r="248" spans="31:31" x14ac:dyDescent="0.35">
      <c r="AE248" s="305"/>
    </row>
    <row r="249" spans="31:31" x14ac:dyDescent="0.35">
      <c r="AE249" s="305"/>
    </row>
    <row r="250" spans="31:31" x14ac:dyDescent="0.35">
      <c r="AE250" s="305"/>
    </row>
    <row r="251" spans="31:31" x14ac:dyDescent="0.35">
      <c r="AE251" s="305"/>
    </row>
    <row r="252" spans="31:31" x14ac:dyDescent="0.35">
      <c r="AE252" s="305"/>
    </row>
    <row r="253" spans="31:31" x14ac:dyDescent="0.35">
      <c r="AE253" s="305"/>
    </row>
    <row r="254" spans="31:31" x14ac:dyDescent="0.35">
      <c r="AE254" s="305"/>
    </row>
    <row r="255" spans="31:31" x14ac:dyDescent="0.35">
      <c r="AE255" s="305"/>
    </row>
    <row r="256" spans="31:31" x14ac:dyDescent="0.35">
      <c r="AE256" s="305"/>
    </row>
    <row r="257" spans="31:31" x14ac:dyDescent="0.35">
      <c r="AE257" s="305"/>
    </row>
    <row r="258" spans="31:31" x14ac:dyDescent="0.35">
      <c r="AE258" s="305"/>
    </row>
    <row r="259" spans="31:31" x14ac:dyDescent="0.35">
      <c r="AE259" s="305"/>
    </row>
    <row r="260" spans="31:31" x14ac:dyDescent="0.35">
      <c r="AE260" s="305"/>
    </row>
    <row r="261" spans="31:31" x14ac:dyDescent="0.35">
      <c r="AE261" s="305"/>
    </row>
    <row r="262" spans="31:31" x14ac:dyDescent="0.35">
      <c r="AE262" s="305"/>
    </row>
    <row r="263" spans="31:31" x14ac:dyDescent="0.35">
      <c r="AE263" s="305"/>
    </row>
    <row r="264" spans="31:31" x14ac:dyDescent="0.35">
      <c r="AE264" s="305"/>
    </row>
    <row r="265" spans="31:31" x14ac:dyDescent="0.35">
      <c r="AE265" s="305"/>
    </row>
    <row r="266" spans="31:31" x14ac:dyDescent="0.35">
      <c r="AE266" s="305"/>
    </row>
    <row r="267" spans="31:31" x14ac:dyDescent="0.35">
      <c r="AE267" s="305"/>
    </row>
    <row r="268" spans="31:31" x14ac:dyDescent="0.35">
      <c r="AE268" s="305"/>
    </row>
    <row r="269" spans="31:31" x14ac:dyDescent="0.35">
      <c r="AE269" s="305"/>
    </row>
    <row r="270" spans="31:31" x14ac:dyDescent="0.35">
      <c r="AE270" s="305"/>
    </row>
    <row r="271" spans="31:31" x14ac:dyDescent="0.35">
      <c r="AE271" s="305"/>
    </row>
    <row r="272" spans="31:31" x14ac:dyDescent="0.35">
      <c r="AE272" s="305"/>
    </row>
    <row r="273" spans="31:31" x14ac:dyDescent="0.35">
      <c r="AE273" s="305"/>
    </row>
    <row r="274" spans="31:31" x14ac:dyDescent="0.35">
      <c r="AE274" s="305"/>
    </row>
    <row r="275" spans="31:31" x14ac:dyDescent="0.35">
      <c r="AE275" s="305"/>
    </row>
    <row r="276" spans="31:31" x14ac:dyDescent="0.35">
      <c r="AE276" s="305"/>
    </row>
    <row r="277" spans="31:31" x14ac:dyDescent="0.35">
      <c r="AE277" s="305"/>
    </row>
    <row r="278" spans="31:31" x14ac:dyDescent="0.35">
      <c r="AE278" s="305"/>
    </row>
    <row r="279" spans="31:31" x14ac:dyDescent="0.35">
      <c r="AE279" s="305"/>
    </row>
    <row r="280" spans="31:31" x14ac:dyDescent="0.35">
      <c r="AE280" s="305"/>
    </row>
    <row r="281" spans="31:31" x14ac:dyDescent="0.35">
      <c r="AE281" s="305"/>
    </row>
    <row r="282" spans="31:31" x14ac:dyDescent="0.35">
      <c r="AE282" s="305"/>
    </row>
    <row r="283" spans="31:31" x14ac:dyDescent="0.35">
      <c r="AE283" s="305"/>
    </row>
    <row r="284" spans="31:31" x14ac:dyDescent="0.35">
      <c r="AE284" s="305"/>
    </row>
    <row r="285" spans="31:31" x14ac:dyDescent="0.35">
      <c r="AE285" s="305"/>
    </row>
    <row r="286" spans="31:31" x14ac:dyDescent="0.35">
      <c r="AE286" s="305"/>
    </row>
    <row r="287" spans="31:31" x14ac:dyDescent="0.35">
      <c r="AE287" s="305"/>
    </row>
    <row r="288" spans="31:31" x14ac:dyDescent="0.35">
      <c r="AE288" s="305"/>
    </row>
    <row r="289" spans="31:31" x14ac:dyDescent="0.35">
      <c r="AE289" s="305"/>
    </row>
    <row r="290" spans="31:31" x14ac:dyDescent="0.35">
      <c r="AE290" s="305"/>
    </row>
    <row r="291" spans="31:31" x14ac:dyDescent="0.35">
      <c r="AE291" s="305"/>
    </row>
    <row r="292" spans="31:31" x14ac:dyDescent="0.35">
      <c r="AE292" s="305"/>
    </row>
    <row r="293" spans="31:31" x14ac:dyDescent="0.35">
      <c r="AE293" s="305"/>
    </row>
    <row r="294" spans="31:31" x14ac:dyDescent="0.35">
      <c r="AE294" s="305"/>
    </row>
    <row r="295" spans="31:31" x14ac:dyDescent="0.35">
      <c r="AE295" s="305"/>
    </row>
    <row r="296" spans="31:31" x14ac:dyDescent="0.35">
      <c r="AE296" s="305"/>
    </row>
    <row r="297" spans="31:31" x14ac:dyDescent="0.35">
      <c r="AE297" s="305"/>
    </row>
    <row r="298" spans="31:31" x14ac:dyDescent="0.35">
      <c r="AE298" s="305"/>
    </row>
    <row r="299" spans="31:31" x14ac:dyDescent="0.35">
      <c r="AE299" s="305"/>
    </row>
    <row r="300" spans="31:31" x14ac:dyDescent="0.35">
      <c r="AE300" s="305"/>
    </row>
    <row r="301" spans="31:31" x14ac:dyDescent="0.35">
      <c r="AE301" s="305"/>
    </row>
    <row r="302" spans="31:31" x14ac:dyDescent="0.35">
      <c r="AE302" s="305"/>
    </row>
    <row r="303" spans="31:31" x14ac:dyDescent="0.35">
      <c r="AE303" s="305"/>
    </row>
    <row r="304" spans="31:31" x14ac:dyDescent="0.35">
      <c r="AE304" s="305"/>
    </row>
    <row r="305" spans="31:31" x14ac:dyDescent="0.35">
      <c r="AE305" s="305"/>
    </row>
    <row r="306" spans="31:31" x14ac:dyDescent="0.35">
      <c r="AE306" s="305"/>
    </row>
    <row r="307" spans="31:31" x14ac:dyDescent="0.35">
      <c r="AE307" s="305"/>
    </row>
    <row r="308" spans="31:31" x14ac:dyDescent="0.35">
      <c r="AE308" s="305"/>
    </row>
    <row r="309" spans="31:31" x14ac:dyDescent="0.35">
      <c r="AE309" s="305"/>
    </row>
    <row r="310" spans="31:31" x14ac:dyDescent="0.35">
      <c r="AE310" s="305"/>
    </row>
    <row r="311" spans="31:31" x14ac:dyDescent="0.35">
      <c r="AE311" s="305"/>
    </row>
    <row r="312" spans="31:31" x14ac:dyDescent="0.35">
      <c r="AE312" s="305"/>
    </row>
    <row r="313" spans="31:31" x14ac:dyDescent="0.35">
      <c r="AE313" s="305"/>
    </row>
    <row r="314" spans="31:31" x14ac:dyDescent="0.35">
      <c r="AE314" s="305"/>
    </row>
    <row r="315" spans="31:31" x14ac:dyDescent="0.35">
      <c r="AE315" s="305"/>
    </row>
    <row r="316" spans="31:31" x14ac:dyDescent="0.35">
      <c r="AE316" s="305"/>
    </row>
    <row r="317" spans="31:31" x14ac:dyDescent="0.35">
      <c r="AE317" s="305"/>
    </row>
    <row r="318" spans="31:31" x14ac:dyDescent="0.35">
      <c r="AE318" s="305"/>
    </row>
    <row r="319" spans="31:31" x14ac:dyDescent="0.35">
      <c r="AE319" s="305"/>
    </row>
    <row r="320" spans="31:31" x14ac:dyDescent="0.35">
      <c r="AE320" s="305"/>
    </row>
    <row r="321" spans="31:31" x14ac:dyDescent="0.35">
      <c r="AE321" s="305"/>
    </row>
    <row r="322" spans="31:31" x14ac:dyDescent="0.35">
      <c r="AE322" s="305"/>
    </row>
    <row r="323" spans="31:31" x14ac:dyDescent="0.35">
      <c r="AE323" s="305"/>
    </row>
    <row r="324" spans="31:31" x14ac:dyDescent="0.35">
      <c r="AE324" s="305"/>
    </row>
    <row r="325" spans="31:31" x14ac:dyDescent="0.35">
      <c r="AE325" s="305"/>
    </row>
    <row r="326" spans="31:31" x14ac:dyDescent="0.35">
      <c r="AE326" s="305"/>
    </row>
    <row r="327" spans="31:31" x14ac:dyDescent="0.35">
      <c r="AE327" s="305"/>
    </row>
    <row r="328" spans="31:31" x14ac:dyDescent="0.35">
      <c r="AE328" s="305"/>
    </row>
    <row r="329" spans="31:31" x14ac:dyDescent="0.35">
      <c r="AE329" s="305"/>
    </row>
    <row r="330" spans="31:31" x14ac:dyDescent="0.35">
      <c r="AE330" s="305"/>
    </row>
    <row r="331" spans="31:31" x14ac:dyDescent="0.35">
      <c r="AE331" s="305"/>
    </row>
    <row r="332" spans="31:31" x14ac:dyDescent="0.35">
      <c r="AE332" s="305"/>
    </row>
    <row r="333" spans="31:31" x14ac:dyDescent="0.35">
      <c r="AE333" s="305"/>
    </row>
    <row r="334" spans="31:31" x14ac:dyDescent="0.35">
      <c r="AE334" s="305"/>
    </row>
    <row r="335" spans="31:31" x14ac:dyDescent="0.35">
      <c r="AE335" s="305"/>
    </row>
    <row r="336" spans="31:31" x14ac:dyDescent="0.35">
      <c r="AE336" s="305"/>
    </row>
    <row r="337" spans="31:31" x14ac:dyDescent="0.35">
      <c r="AE337" s="305"/>
    </row>
    <row r="338" spans="31:31" x14ac:dyDescent="0.35">
      <c r="AE338" s="305"/>
    </row>
    <row r="339" spans="31:31" x14ac:dyDescent="0.35">
      <c r="AE339" s="305"/>
    </row>
    <row r="340" spans="31:31" x14ac:dyDescent="0.35">
      <c r="AE340" s="305"/>
    </row>
    <row r="341" spans="31:31" x14ac:dyDescent="0.35">
      <c r="AE341" s="305"/>
    </row>
    <row r="342" spans="31:31" x14ac:dyDescent="0.35">
      <c r="AE342" s="305"/>
    </row>
    <row r="343" spans="31:31" x14ac:dyDescent="0.35">
      <c r="AE343" s="305"/>
    </row>
    <row r="344" spans="31:31" x14ac:dyDescent="0.35">
      <c r="AE344" s="305"/>
    </row>
    <row r="345" spans="31:31" x14ac:dyDescent="0.35">
      <c r="AE345" s="305"/>
    </row>
    <row r="346" spans="31:31" x14ac:dyDescent="0.35">
      <c r="AE346" s="305"/>
    </row>
    <row r="347" spans="31:31" x14ac:dyDescent="0.35">
      <c r="AE347" s="305"/>
    </row>
    <row r="348" spans="31:31" x14ac:dyDescent="0.35">
      <c r="AE348" s="305"/>
    </row>
    <row r="349" spans="31:31" x14ac:dyDescent="0.35">
      <c r="AE349" s="305"/>
    </row>
    <row r="350" spans="31:31" x14ac:dyDescent="0.35">
      <c r="AE350" s="305"/>
    </row>
    <row r="351" spans="31:31" x14ac:dyDescent="0.35">
      <c r="AE351" s="305"/>
    </row>
    <row r="352" spans="31:31" x14ac:dyDescent="0.35">
      <c r="AE352" s="305"/>
    </row>
    <row r="353" spans="31:31" x14ac:dyDescent="0.35">
      <c r="AE353" s="305"/>
    </row>
    <row r="354" spans="31:31" x14ac:dyDescent="0.35">
      <c r="AE354" s="305"/>
    </row>
    <row r="355" spans="31:31" x14ac:dyDescent="0.35">
      <c r="AE355" s="305"/>
    </row>
    <row r="356" spans="31:31" x14ac:dyDescent="0.35">
      <c r="AE356" s="305"/>
    </row>
    <row r="357" spans="31:31" x14ac:dyDescent="0.35">
      <c r="AE357" s="305"/>
    </row>
    <row r="358" spans="31:31" x14ac:dyDescent="0.35">
      <c r="AE358" s="305"/>
    </row>
    <row r="359" spans="31:31" x14ac:dyDescent="0.35">
      <c r="AE359" s="305"/>
    </row>
    <row r="360" spans="31:31" x14ac:dyDescent="0.35">
      <c r="AE360" s="305"/>
    </row>
    <row r="361" spans="31:31" x14ac:dyDescent="0.35">
      <c r="AE361" s="305"/>
    </row>
    <row r="362" spans="31:31" x14ac:dyDescent="0.35">
      <c r="AE362" s="305"/>
    </row>
    <row r="363" spans="31:31" x14ac:dyDescent="0.35">
      <c r="AE363" s="305"/>
    </row>
    <row r="364" spans="31:31" x14ac:dyDescent="0.35">
      <c r="AE364" s="305"/>
    </row>
    <row r="365" spans="31:31" x14ac:dyDescent="0.35">
      <c r="AE365" s="305"/>
    </row>
    <row r="366" spans="31:31" x14ac:dyDescent="0.35">
      <c r="AE366" s="305"/>
    </row>
    <row r="367" spans="31:31" x14ac:dyDescent="0.35">
      <c r="AE367" s="305"/>
    </row>
    <row r="368" spans="31:31" x14ac:dyDescent="0.35">
      <c r="AE368" s="305"/>
    </row>
    <row r="369" spans="31:31" x14ac:dyDescent="0.35">
      <c r="AE369" s="305"/>
    </row>
    <row r="370" spans="31:31" x14ac:dyDescent="0.35">
      <c r="AE370" s="305"/>
    </row>
    <row r="371" spans="31:31" x14ac:dyDescent="0.35">
      <c r="AE371" s="305"/>
    </row>
    <row r="372" spans="31:31" x14ac:dyDescent="0.35">
      <c r="AE372" s="305"/>
    </row>
    <row r="373" spans="31:31" x14ac:dyDescent="0.35">
      <c r="AE373" s="305"/>
    </row>
    <row r="374" spans="31:31" x14ac:dyDescent="0.35">
      <c r="AE374" s="305"/>
    </row>
    <row r="375" spans="31:31" x14ac:dyDescent="0.35">
      <c r="AE375" s="305"/>
    </row>
    <row r="376" spans="31:31" x14ac:dyDescent="0.35">
      <c r="AE376" s="305"/>
    </row>
    <row r="377" spans="31:31" x14ac:dyDescent="0.35">
      <c r="AE377" s="305"/>
    </row>
    <row r="378" spans="31:31" x14ac:dyDescent="0.35">
      <c r="AE378" s="305"/>
    </row>
    <row r="379" spans="31:31" x14ac:dyDescent="0.35">
      <c r="AE379" s="305"/>
    </row>
    <row r="380" spans="31:31" x14ac:dyDescent="0.35">
      <c r="AE380" s="305"/>
    </row>
    <row r="381" spans="31:31" x14ac:dyDescent="0.35">
      <c r="AE381" s="305"/>
    </row>
    <row r="382" spans="31:31" x14ac:dyDescent="0.35">
      <c r="AE382" s="305"/>
    </row>
    <row r="383" spans="31:31" x14ac:dyDescent="0.35">
      <c r="AE383" s="305"/>
    </row>
    <row r="384" spans="31:31" x14ac:dyDescent="0.35">
      <c r="AE384" s="305"/>
    </row>
    <row r="385" spans="31:31" x14ac:dyDescent="0.35">
      <c r="AE385" s="305"/>
    </row>
    <row r="386" spans="31:31" x14ac:dyDescent="0.35">
      <c r="AE386" s="305"/>
    </row>
    <row r="387" spans="31:31" x14ac:dyDescent="0.35">
      <c r="AE387" s="305"/>
    </row>
    <row r="388" spans="31:31" x14ac:dyDescent="0.35">
      <c r="AE388" s="305"/>
    </row>
    <row r="389" spans="31:31" x14ac:dyDescent="0.35">
      <c r="AE389" s="305"/>
    </row>
    <row r="390" spans="31:31" x14ac:dyDescent="0.35">
      <c r="AE390" s="305"/>
    </row>
    <row r="391" spans="31:31" x14ac:dyDescent="0.35">
      <c r="AE391" s="305"/>
    </row>
    <row r="392" spans="31:31" x14ac:dyDescent="0.35">
      <c r="AE392" s="305"/>
    </row>
    <row r="393" spans="31:31" x14ac:dyDescent="0.35">
      <c r="AE393" s="305"/>
    </row>
    <row r="394" spans="31:31" x14ac:dyDescent="0.35">
      <c r="AE394" s="305"/>
    </row>
    <row r="395" spans="31:31" x14ac:dyDescent="0.35">
      <c r="AE395" s="305"/>
    </row>
    <row r="396" spans="31:31" x14ac:dyDescent="0.35">
      <c r="AE396" s="305"/>
    </row>
    <row r="397" spans="31:31" x14ac:dyDescent="0.35">
      <c r="AE397" s="305"/>
    </row>
    <row r="398" spans="31:31" x14ac:dyDescent="0.35">
      <c r="AE398" s="305"/>
    </row>
    <row r="399" spans="31:31" x14ac:dyDescent="0.35">
      <c r="AE399" s="305"/>
    </row>
    <row r="400" spans="31:31" x14ac:dyDescent="0.35">
      <c r="AE400" s="305"/>
    </row>
    <row r="401" spans="31:31" x14ac:dyDescent="0.35">
      <c r="AE401" s="305"/>
    </row>
    <row r="402" spans="31:31" x14ac:dyDescent="0.35">
      <c r="AE402" s="305"/>
    </row>
    <row r="403" spans="31:31" x14ac:dyDescent="0.35">
      <c r="AE403" s="305"/>
    </row>
    <row r="404" spans="31:31" x14ac:dyDescent="0.35">
      <c r="AE404" s="305"/>
    </row>
    <row r="405" spans="31:31" x14ac:dyDescent="0.35">
      <c r="AE405" s="305"/>
    </row>
    <row r="406" spans="31:31" x14ac:dyDescent="0.35">
      <c r="AE406" s="305"/>
    </row>
    <row r="407" spans="31:31" x14ac:dyDescent="0.35">
      <c r="AE407" s="305"/>
    </row>
    <row r="408" spans="31:31" x14ac:dyDescent="0.35">
      <c r="AE408" s="305"/>
    </row>
    <row r="409" spans="31:31" x14ac:dyDescent="0.35">
      <c r="AE409" s="305"/>
    </row>
    <row r="410" spans="31:31" x14ac:dyDescent="0.35">
      <c r="AE410" s="305"/>
    </row>
    <row r="411" spans="31:31" x14ac:dyDescent="0.35">
      <c r="AE411" s="305"/>
    </row>
    <row r="412" spans="31:31" x14ac:dyDescent="0.35">
      <c r="AE412" s="305"/>
    </row>
    <row r="413" spans="31:31" x14ac:dyDescent="0.35">
      <c r="AE413" s="305"/>
    </row>
    <row r="414" spans="31:31" x14ac:dyDescent="0.35">
      <c r="AE414" s="305"/>
    </row>
    <row r="415" spans="31:31" x14ac:dyDescent="0.35">
      <c r="AE415" s="305"/>
    </row>
    <row r="416" spans="31:31" x14ac:dyDescent="0.35">
      <c r="AE416" s="305"/>
    </row>
    <row r="417" spans="31:31" x14ac:dyDescent="0.35">
      <c r="AE417" s="305"/>
    </row>
    <row r="418" spans="31:31" x14ac:dyDescent="0.35">
      <c r="AE418" s="305"/>
    </row>
    <row r="419" spans="31:31" x14ac:dyDescent="0.35">
      <c r="AE419" s="305"/>
    </row>
    <row r="420" spans="31:31" x14ac:dyDescent="0.35">
      <c r="AE420" s="305"/>
    </row>
    <row r="421" spans="31:31" x14ac:dyDescent="0.35">
      <c r="AE421" s="305"/>
    </row>
    <row r="422" spans="31:31" x14ac:dyDescent="0.35">
      <c r="AE422" s="305"/>
    </row>
    <row r="423" spans="31:31" x14ac:dyDescent="0.35">
      <c r="AE423" s="305"/>
    </row>
    <row r="424" spans="31:31" x14ac:dyDescent="0.35">
      <c r="AE424" s="305"/>
    </row>
    <row r="425" spans="31:31" x14ac:dyDescent="0.35">
      <c r="AE425" s="305"/>
    </row>
    <row r="426" spans="31:31" x14ac:dyDescent="0.35">
      <c r="AE426" s="305"/>
    </row>
    <row r="427" spans="31:31" x14ac:dyDescent="0.35">
      <c r="AE427" s="305"/>
    </row>
    <row r="428" spans="31:31" x14ac:dyDescent="0.35">
      <c r="AE428" s="305"/>
    </row>
    <row r="429" spans="31:31" x14ac:dyDescent="0.35">
      <c r="AE429" s="305"/>
    </row>
    <row r="430" spans="31:31" x14ac:dyDescent="0.35">
      <c r="AE430" s="305"/>
    </row>
    <row r="431" spans="31:31" x14ac:dyDescent="0.35">
      <c r="AE431" s="305"/>
    </row>
    <row r="432" spans="31:31" x14ac:dyDescent="0.35">
      <c r="AE432" s="305"/>
    </row>
    <row r="433" spans="31:31" x14ac:dyDescent="0.35">
      <c r="AE433" s="305"/>
    </row>
    <row r="434" spans="31:31" x14ac:dyDescent="0.35">
      <c r="AE434" s="305"/>
    </row>
    <row r="435" spans="31:31" x14ac:dyDescent="0.35">
      <c r="AE435" s="305"/>
    </row>
    <row r="436" spans="31:31" x14ac:dyDescent="0.35">
      <c r="AE436" s="305"/>
    </row>
    <row r="437" spans="31:31" x14ac:dyDescent="0.35">
      <c r="AE437" s="305"/>
    </row>
    <row r="438" spans="31:31" x14ac:dyDescent="0.35">
      <c r="AE438" s="305"/>
    </row>
    <row r="439" spans="31:31" x14ac:dyDescent="0.35">
      <c r="AE439" s="305"/>
    </row>
    <row r="440" spans="31:31" x14ac:dyDescent="0.35">
      <c r="AE440" s="305"/>
    </row>
    <row r="441" spans="31:31" x14ac:dyDescent="0.35">
      <c r="AE441" s="305"/>
    </row>
    <row r="442" spans="31:31" x14ac:dyDescent="0.35">
      <c r="AE442" s="305"/>
    </row>
    <row r="443" spans="31:31" x14ac:dyDescent="0.35">
      <c r="AE443" s="305"/>
    </row>
    <row r="444" spans="31:31" x14ac:dyDescent="0.35">
      <c r="AE444" s="305"/>
    </row>
    <row r="445" spans="31:31" x14ac:dyDescent="0.35">
      <c r="AE445" s="305"/>
    </row>
    <row r="446" spans="31:31" x14ac:dyDescent="0.35">
      <c r="AE446" s="305"/>
    </row>
    <row r="447" spans="31:31" x14ac:dyDescent="0.35">
      <c r="AE447" s="305"/>
    </row>
    <row r="448" spans="31:31" x14ac:dyDescent="0.35">
      <c r="AE448" s="305"/>
    </row>
    <row r="449" spans="31:31" x14ac:dyDescent="0.35">
      <c r="AE449" s="305"/>
    </row>
    <row r="450" spans="31:31" x14ac:dyDescent="0.35">
      <c r="AE450" s="305"/>
    </row>
    <row r="451" spans="31:31" x14ac:dyDescent="0.35">
      <c r="AE451" s="305"/>
    </row>
    <row r="452" spans="31:31" x14ac:dyDescent="0.35">
      <c r="AE452" s="305"/>
    </row>
    <row r="453" spans="31:31" x14ac:dyDescent="0.35">
      <c r="AE453" s="305"/>
    </row>
    <row r="454" spans="31:31" x14ac:dyDescent="0.35">
      <c r="AE454" s="305"/>
    </row>
    <row r="455" spans="31:31" x14ac:dyDescent="0.35">
      <c r="AE455" s="305"/>
    </row>
    <row r="456" spans="31:31" x14ac:dyDescent="0.35">
      <c r="AE456" s="305"/>
    </row>
    <row r="457" spans="31:31" x14ac:dyDescent="0.35">
      <c r="AE457" s="305"/>
    </row>
    <row r="458" spans="31:31" x14ac:dyDescent="0.35">
      <c r="AE458" s="305"/>
    </row>
    <row r="459" spans="31:31" x14ac:dyDescent="0.35">
      <c r="AE459" s="305"/>
    </row>
    <row r="460" spans="31:31" x14ac:dyDescent="0.35">
      <c r="AE460" s="305"/>
    </row>
    <row r="461" spans="31:31" x14ac:dyDescent="0.35">
      <c r="AE461" s="305"/>
    </row>
    <row r="462" spans="31:31" x14ac:dyDescent="0.35">
      <c r="AE462" s="305"/>
    </row>
    <row r="463" spans="31:31" x14ac:dyDescent="0.35">
      <c r="AE463" s="305"/>
    </row>
    <row r="464" spans="31:31" x14ac:dyDescent="0.35">
      <c r="AE464" s="305"/>
    </row>
    <row r="465" spans="31:31" x14ac:dyDescent="0.35">
      <c r="AE465" s="305"/>
    </row>
    <row r="466" spans="31:31" x14ac:dyDescent="0.35">
      <c r="AE466" s="305"/>
    </row>
    <row r="467" spans="31:31" x14ac:dyDescent="0.35">
      <c r="AE467" s="305"/>
    </row>
    <row r="468" spans="31:31" x14ac:dyDescent="0.35">
      <c r="AE468" s="305"/>
    </row>
    <row r="469" spans="31:31" x14ac:dyDescent="0.35">
      <c r="AE469" s="305"/>
    </row>
    <row r="470" spans="31:31" x14ac:dyDescent="0.35">
      <c r="AE470" s="305"/>
    </row>
    <row r="471" spans="31:31" x14ac:dyDescent="0.35">
      <c r="AE471" s="305"/>
    </row>
    <row r="472" spans="31:31" x14ac:dyDescent="0.35">
      <c r="AE472" s="305"/>
    </row>
    <row r="473" spans="31:31" x14ac:dyDescent="0.35">
      <c r="AE473" s="305"/>
    </row>
    <row r="474" spans="31:31" x14ac:dyDescent="0.35">
      <c r="AE474" s="305"/>
    </row>
    <row r="475" spans="31:31" x14ac:dyDescent="0.35">
      <c r="AE475" s="305"/>
    </row>
    <row r="476" spans="31:31" x14ac:dyDescent="0.35">
      <c r="AE476" s="305"/>
    </row>
    <row r="477" spans="31:31" x14ac:dyDescent="0.35">
      <c r="AE477" s="305"/>
    </row>
    <row r="478" spans="31:31" x14ac:dyDescent="0.35">
      <c r="AE478" s="305"/>
    </row>
    <row r="479" spans="31:31" x14ac:dyDescent="0.35">
      <c r="AE479" s="305"/>
    </row>
    <row r="480" spans="31:31" x14ac:dyDescent="0.35">
      <c r="AE480" s="305"/>
    </row>
    <row r="481" spans="31:31" x14ac:dyDescent="0.35">
      <c r="AE481" s="305"/>
    </row>
    <row r="482" spans="31:31" x14ac:dyDescent="0.35">
      <c r="AE482" s="305"/>
    </row>
    <row r="483" spans="31:31" x14ac:dyDescent="0.35">
      <c r="AE483" s="305"/>
    </row>
    <row r="484" spans="31:31" x14ac:dyDescent="0.35">
      <c r="AE484" s="305"/>
    </row>
    <row r="485" spans="31:31" x14ac:dyDescent="0.35">
      <c r="AE485" s="305"/>
    </row>
    <row r="486" spans="31:31" x14ac:dyDescent="0.35">
      <c r="AE486" s="305"/>
    </row>
    <row r="487" spans="31:31" x14ac:dyDescent="0.35">
      <c r="AE487" s="305"/>
    </row>
    <row r="488" spans="31:31" x14ac:dyDescent="0.35">
      <c r="AE488" s="305"/>
    </row>
    <row r="489" spans="31:31" x14ac:dyDescent="0.35">
      <c r="AE489" s="305"/>
    </row>
    <row r="490" spans="31:31" x14ac:dyDescent="0.35">
      <c r="AE490" s="305"/>
    </row>
    <row r="491" spans="31:31" x14ac:dyDescent="0.35">
      <c r="AE491" s="305"/>
    </row>
    <row r="492" spans="31:31" x14ac:dyDescent="0.35">
      <c r="AE492" s="305"/>
    </row>
    <row r="493" spans="31:31" x14ac:dyDescent="0.35">
      <c r="AE493" s="305"/>
    </row>
    <row r="494" spans="31:31" x14ac:dyDescent="0.35">
      <c r="AE494" s="305"/>
    </row>
    <row r="495" spans="31:31" x14ac:dyDescent="0.35">
      <c r="AE495" s="305"/>
    </row>
    <row r="496" spans="31:31" x14ac:dyDescent="0.35">
      <c r="AE496" s="305"/>
    </row>
    <row r="497" spans="31:31" x14ac:dyDescent="0.35">
      <c r="AE497" s="305"/>
    </row>
    <row r="498" spans="31:31" x14ac:dyDescent="0.35">
      <c r="AE498" s="305"/>
    </row>
    <row r="499" spans="31:31" x14ac:dyDescent="0.35">
      <c r="AE499" s="305"/>
    </row>
    <row r="500" spans="31:31" x14ac:dyDescent="0.35">
      <c r="AE500" s="305"/>
    </row>
    <row r="501" spans="31:31" x14ac:dyDescent="0.35">
      <c r="AE501" s="305"/>
    </row>
    <row r="502" spans="31:31" x14ac:dyDescent="0.35">
      <c r="AE502" s="305"/>
    </row>
    <row r="503" spans="31:31" x14ac:dyDescent="0.35">
      <c r="AE503" s="305"/>
    </row>
    <row r="504" spans="31:31" x14ac:dyDescent="0.35">
      <c r="AE504" s="305"/>
    </row>
    <row r="505" spans="31:31" x14ac:dyDescent="0.35">
      <c r="AE505" s="305"/>
    </row>
    <row r="506" spans="31:31" x14ac:dyDescent="0.35">
      <c r="AE506" s="305"/>
    </row>
    <row r="507" spans="31:31" x14ac:dyDescent="0.35">
      <c r="AE507" s="305"/>
    </row>
    <row r="508" spans="31:31" x14ac:dyDescent="0.35">
      <c r="AE508" s="305"/>
    </row>
    <row r="509" spans="31:31" x14ac:dyDescent="0.35">
      <c r="AE509" s="305"/>
    </row>
    <row r="510" spans="31:31" x14ac:dyDescent="0.35">
      <c r="AE510" s="305"/>
    </row>
    <row r="511" spans="31:31" x14ac:dyDescent="0.35">
      <c r="AE511" s="305"/>
    </row>
    <row r="512" spans="31:31" x14ac:dyDescent="0.35">
      <c r="AE512" s="305"/>
    </row>
    <row r="513" spans="31:31" x14ac:dyDescent="0.35">
      <c r="AE513" s="305"/>
    </row>
    <row r="514" spans="31:31" x14ac:dyDescent="0.35">
      <c r="AE514" s="305"/>
    </row>
    <row r="515" spans="31:31" x14ac:dyDescent="0.35">
      <c r="AE515" s="305"/>
    </row>
    <row r="516" spans="31:31" x14ac:dyDescent="0.35">
      <c r="AE516" s="305"/>
    </row>
    <row r="517" spans="31:31" x14ac:dyDescent="0.35">
      <c r="AE517" s="305"/>
    </row>
    <row r="518" spans="31:31" x14ac:dyDescent="0.35">
      <c r="AE518" s="305"/>
    </row>
    <row r="519" spans="31:31" x14ac:dyDescent="0.35">
      <c r="AE519" s="305"/>
    </row>
    <row r="520" spans="31:31" x14ac:dyDescent="0.35">
      <c r="AE520" s="305"/>
    </row>
    <row r="521" spans="31:31" x14ac:dyDescent="0.35">
      <c r="AE521" s="305"/>
    </row>
    <row r="522" spans="31:31" x14ac:dyDescent="0.35">
      <c r="AE522" s="305"/>
    </row>
    <row r="523" spans="31:31" x14ac:dyDescent="0.35">
      <c r="AE523" s="305"/>
    </row>
    <row r="524" spans="31:31" x14ac:dyDescent="0.35">
      <c r="AE524" s="305"/>
    </row>
    <row r="525" spans="31:31" x14ac:dyDescent="0.35">
      <c r="AE525" s="305"/>
    </row>
    <row r="526" spans="31:31" x14ac:dyDescent="0.35">
      <c r="AE526" s="305"/>
    </row>
    <row r="527" spans="31:31" x14ac:dyDescent="0.35">
      <c r="AE527" s="305"/>
    </row>
    <row r="528" spans="31:31" x14ac:dyDescent="0.35">
      <c r="AE528" s="305"/>
    </row>
    <row r="529" spans="31:31" x14ac:dyDescent="0.35">
      <c r="AE529" s="305"/>
    </row>
    <row r="530" spans="31:31" x14ac:dyDescent="0.35">
      <c r="AE530" s="305"/>
    </row>
    <row r="531" spans="31:31" x14ac:dyDescent="0.35">
      <c r="AE531" s="305"/>
    </row>
    <row r="532" spans="31:31" x14ac:dyDescent="0.35">
      <c r="AE532" s="305"/>
    </row>
    <row r="533" spans="31:31" x14ac:dyDescent="0.35">
      <c r="AE533" s="305"/>
    </row>
    <row r="534" spans="31:31" x14ac:dyDescent="0.35">
      <c r="AE534" s="305"/>
    </row>
    <row r="535" spans="31:31" x14ac:dyDescent="0.35">
      <c r="AE535" s="305"/>
    </row>
    <row r="536" spans="31:31" x14ac:dyDescent="0.35">
      <c r="AE536" s="305"/>
    </row>
    <row r="537" spans="31:31" x14ac:dyDescent="0.35">
      <c r="AE537" s="305"/>
    </row>
    <row r="538" spans="31:31" x14ac:dyDescent="0.35">
      <c r="AE538" s="305"/>
    </row>
    <row r="539" spans="31:31" x14ac:dyDescent="0.35">
      <c r="AE539" s="305"/>
    </row>
    <row r="540" spans="31:31" x14ac:dyDescent="0.35">
      <c r="AE540" s="305"/>
    </row>
    <row r="541" spans="31:31" x14ac:dyDescent="0.35">
      <c r="AE541" s="305"/>
    </row>
    <row r="542" spans="31:31" x14ac:dyDescent="0.35">
      <c r="AE542" s="305"/>
    </row>
    <row r="543" spans="31:31" x14ac:dyDescent="0.35">
      <c r="AE543" s="305"/>
    </row>
    <row r="544" spans="31:31" x14ac:dyDescent="0.35">
      <c r="AE544" s="305"/>
    </row>
    <row r="545" spans="31:31" x14ac:dyDescent="0.35">
      <c r="AE545" s="305"/>
    </row>
    <row r="546" spans="31:31" x14ac:dyDescent="0.35">
      <c r="AE546" s="305"/>
    </row>
    <row r="547" spans="31:31" x14ac:dyDescent="0.35">
      <c r="AE547" s="305"/>
    </row>
    <row r="548" spans="31:31" x14ac:dyDescent="0.35">
      <c r="AE548" s="305"/>
    </row>
    <row r="549" spans="31:31" x14ac:dyDescent="0.35">
      <c r="AE549" s="305"/>
    </row>
    <row r="550" spans="31:31" x14ac:dyDescent="0.35">
      <c r="AE550" s="305"/>
    </row>
    <row r="551" spans="31:31" x14ac:dyDescent="0.35">
      <c r="AE551" s="305"/>
    </row>
    <row r="552" spans="31:31" x14ac:dyDescent="0.35">
      <c r="AE552" s="305"/>
    </row>
    <row r="553" spans="31:31" x14ac:dyDescent="0.35">
      <c r="AE553" s="305"/>
    </row>
    <row r="554" spans="31:31" x14ac:dyDescent="0.35">
      <c r="AE554" s="305"/>
    </row>
    <row r="555" spans="31:31" x14ac:dyDescent="0.35">
      <c r="AE555" s="305"/>
    </row>
    <row r="556" spans="31:31" x14ac:dyDescent="0.35">
      <c r="AE556" s="305"/>
    </row>
    <row r="557" spans="31:31" x14ac:dyDescent="0.35">
      <c r="AE557" s="305"/>
    </row>
    <row r="558" spans="31:31" x14ac:dyDescent="0.35">
      <c r="AE558" s="305"/>
    </row>
    <row r="559" spans="31:31" x14ac:dyDescent="0.35">
      <c r="AE559" s="305"/>
    </row>
    <row r="560" spans="31:31" x14ac:dyDescent="0.35">
      <c r="AE560" s="305"/>
    </row>
    <row r="561" spans="31:31" x14ac:dyDescent="0.35">
      <c r="AE561" s="305"/>
    </row>
    <row r="562" spans="31:31" x14ac:dyDescent="0.35">
      <c r="AE562" s="305"/>
    </row>
    <row r="563" spans="31:31" x14ac:dyDescent="0.35">
      <c r="AE563" s="305"/>
    </row>
    <row r="564" spans="31:31" x14ac:dyDescent="0.35">
      <c r="AE564" s="305"/>
    </row>
    <row r="565" spans="31:31" x14ac:dyDescent="0.35">
      <c r="AE565" s="305"/>
    </row>
    <row r="566" spans="31:31" x14ac:dyDescent="0.35">
      <c r="AE566" s="305"/>
    </row>
    <row r="567" spans="31:31" x14ac:dyDescent="0.35">
      <c r="AE567" s="305"/>
    </row>
    <row r="568" spans="31:31" x14ac:dyDescent="0.35">
      <c r="AE568" s="305"/>
    </row>
    <row r="569" spans="31:31" x14ac:dyDescent="0.35">
      <c r="AE569" s="305"/>
    </row>
    <row r="570" spans="31:31" x14ac:dyDescent="0.35">
      <c r="AE570" s="305"/>
    </row>
    <row r="571" spans="31:31" x14ac:dyDescent="0.35">
      <c r="AE571" s="305"/>
    </row>
    <row r="572" spans="31:31" x14ac:dyDescent="0.35">
      <c r="AE572" s="305"/>
    </row>
    <row r="573" spans="31:31" x14ac:dyDescent="0.35">
      <c r="AE573" s="305"/>
    </row>
    <row r="574" spans="31:31" x14ac:dyDescent="0.35">
      <c r="AE574" s="305"/>
    </row>
    <row r="575" spans="31:31" x14ac:dyDescent="0.35">
      <c r="AE575" s="305"/>
    </row>
    <row r="576" spans="31:31" x14ac:dyDescent="0.35">
      <c r="AE576" s="305"/>
    </row>
    <row r="577" spans="31:31" x14ac:dyDescent="0.35">
      <c r="AE577" s="305"/>
    </row>
    <row r="578" spans="31:31" x14ac:dyDescent="0.35">
      <c r="AE578" s="305"/>
    </row>
    <row r="579" spans="31:31" x14ac:dyDescent="0.35">
      <c r="AE579" s="305"/>
    </row>
    <row r="580" spans="31:31" x14ac:dyDescent="0.35">
      <c r="AE580" s="305"/>
    </row>
    <row r="581" spans="31:31" x14ac:dyDescent="0.35">
      <c r="AE581" s="305"/>
    </row>
    <row r="582" spans="31:31" x14ac:dyDescent="0.35">
      <c r="AE582" s="305"/>
    </row>
    <row r="583" spans="31:31" x14ac:dyDescent="0.35">
      <c r="AE583" s="305"/>
    </row>
    <row r="584" spans="31:31" x14ac:dyDescent="0.35">
      <c r="AE584" s="305"/>
    </row>
    <row r="585" spans="31:31" x14ac:dyDescent="0.35">
      <c r="AE585" s="305"/>
    </row>
    <row r="586" spans="31:31" x14ac:dyDescent="0.35">
      <c r="AE586" s="305"/>
    </row>
    <row r="587" spans="31:31" x14ac:dyDescent="0.35">
      <c r="AE587" s="305"/>
    </row>
    <row r="588" spans="31:31" x14ac:dyDescent="0.35">
      <c r="AE588" s="305"/>
    </row>
    <row r="589" spans="31:31" x14ac:dyDescent="0.35">
      <c r="AE589" s="305"/>
    </row>
    <row r="590" spans="31:31" x14ac:dyDescent="0.35">
      <c r="AE590" s="305"/>
    </row>
    <row r="591" spans="31:31" x14ac:dyDescent="0.35">
      <c r="AE591" s="305"/>
    </row>
    <row r="592" spans="31:31" x14ac:dyDescent="0.35">
      <c r="AE592" s="305"/>
    </row>
    <row r="593" spans="31:31" x14ac:dyDescent="0.35">
      <c r="AE593" s="305"/>
    </row>
    <row r="594" spans="31:31" x14ac:dyDescent="0.35">
      <c r="AE594" s="305"/>
    </row>
    <row r="595" spans="31:31" x14ac:dyDescent="0.35">
      <c r="AE595" s="305"/>
    </row>
    <row r="596" spans="31:31" x14ac:dyDescent="0.35">
      <c r="AE596" s="305"/>
    </row>
    <row r="597" spans="31:31" x14ac:dyDescent="0.35">
      <c r="AE597" s="305"/>
    </row>
    <row r="598" spans="31:31" x14ac:dyDescent="0.35">
      <c r="AE598" s="305"/>
    </row>
    <row r="599" spans="31:31" x14ac:dyDescent="0.35">
      <c r="AE599" s="305"/>
    </row>
    <row r="600" spans="31:31" x14ac:dyDescent="0.35">
      <c r="AE600" s="305"/>
    </row>
    <row r="601" spans="31:31" x14ac:dyDescent="0.35">
      <c r="AE601" s="305"/>
    </row>
    <row r="602" spans="31:31" x14ac:dyDescent="0.35">
      <c r="AE602" s="305"/>
    </row>
    <row r="603" spans="31:31" x14ac:dyDescent="0.35">
      <c r="AE603" s="305"/>
    </row>
    <row r="604" spans="31:31" x14ac:dyDescent="0.35">
      <c r="AE604" s="305"/>
    </row>
    <row r="605" spans="31:31" x14ac:dyDescent="0.35">
      <c r="AE605" s="305"/>
    </row>
    <row r="606" spans="31:31" x14ac:dyDescent="0.35">
      <c r="AE606" s="305"/>
    </row>
    <row r="607" spans="31:31" x14ac:dyDescent="0.35">
      <c r="AE607" s="305"/>
    </row>
    <row r="608" spans="31:31" x14ac:dyDescent="0.35">
      <c r="AE608" s="305"/>
    </row>
    <row r="609" spans="31:31" x14ac:dyDescent="0.35">
      <c r="AE609" s="305"/>
    </row>
    <row r="610" spans="31:31" x14ac:dyDescent="0.35">
      <c r="AE610" s="305"/>
    </row>
    <row r="611" spans="31:31" x14ac:dyDescent="0.35">
      <c r="AE611" s="305"/>
    </row>
    <row r="612" spans="31:31" x14ac:dyDescent="0.35">
      <c r="AE612" s="305"/>
    </row>
    <row r="613" spans="31:31" x14ac:dyDescent="0.35">
      <c r="AE613" s="305"/>
    </row>
    <row r="614" spans="31:31" x14ac:dyDescent="0.35">
      <c r="AE614" s="305"/>
    </row>
    <row r="615" spans="31:31" x14ac:dyDescent="0.35">
      <c r="AE615" s="305"/>
    </row>
    <row r="616" spans="31:31" x14ac:dyDescent="0.35">
      <c r="AE616" s="305"/>
    </row>
    <row r="617" spans="31:31" x14ac:dyDescent="0.35">
      <c r="AE617" s="305"/>
    </row>
    <row r="618" spans="31:31" x14ac:dyDescent="0.35">
      <c r="AE618" s="305"/>
    </row>
    <row r="619" spans="31:31" x14ac:dyDescent="0.35">
      <c r="AE619" s="305"/>
    </row>
    <row r="620" spans="31:31" x14ac:dyDescent="0.35">
      <c r="AE620" s="305"/>
    </row>
    <row r="621" spans="31:31" x14ac:dyDescent="0.35">
      <c r="AE621" s="305"/>
    </row>
    <row r="622" spans="31:31" x14ac:dyDescent="0.35">
      <c r="AE622" s="305"/>
    </row>
    <row r="623" spans="31:31" x14ac:dyDescent="0.35">
      <c r="AE623" s="305"/>
    </row>
    <row r="624" spans="31:31" x14ac:dyDescent="0.35">
      <c r="AE624" s="305"/>
    </row>
    <row r="625" spans="31:31" x14ac:dyDescent="0.35">
      <c r="AE625" s="305"/>
    </row>
    <row r="626" spans="31:31" x14ac:dyDescent="0.35">
      <c r="AE626" s="305"/>
    </row>
    <row r="627" spans="31:31" x14ac:dyDescent="0.35">
      <c r="AE627" s="305"/>
    </row>
    <row r="628" spans="31:31" x14ac:dyDescent="0.35">
      <c r="AE628" s="305"/>
    </row>
    <row r="629" spans="31:31" x14ac:dyDescent="0.35">
      <c r="AE629" s="305"/>
    </row>
    <row r="630" spans="31:31" x14ac:dyDescent="0.35">
      <c r="AE630" s="305"/>
    </row>
    <row r="631" spans="31:31" x14ac:dyDescent="0.35">
      <c r="AE631" s="305"/>
    </row>
    <row r="632" spans="31:31" x14ac:dyDescent="0.35">
      <c r="AE632" s="305"/>
    </row>
    <row r="633" spans="31:31" x14ac:dyDescent="0.35">
      <c r="AE633" s="305"/>
    </row>
    <row r="634" spans="31:31" x14ac:dyDescent="0.35">
      <c r="AE634" s="305"/>
    </row>
    <row r="635" spans="31:31" x14ac:dyDescent="0.35">
      <c r="AE635" s="305"/>
    </row>
    <row r="636" spans="31:31" x14ac:dyDescent="0.35">
      <c r="AE636" s="305"/>
    </row>
    <row r="637" spans="31:31" x14ac:dyDescent="0.35">
      <c r="AE637" s="305"/>
    </row>
    <row r="638" spans="31:31" x14ac:dyDescent="0.35">
      <c r="AE638" s="305"/>
    </row>
    <row r="639" spans="31:31" x14ac:dyDescent="0.35">
      <c r="AE639" s="305"/>
    </row>
    <row r="640" spans="31:31" x14ac:dyDescent="0.35">
      <c r="AE640" s="305"/>
    </row>
    <row r="641" spans="31:31" x14ac:dyDescent="0.35">
      <c r="AE641" s="305"/>
    </row>
    <row r="642" spans="31:31" x14ac:dyDescent="0.35">
      <c r="AE642" s="305"/>
    </row>
    <row r="643" spans="31:31" x14ac:dyDescent="0.35">
      <c r="AE643" s="305"/>
    </row>
    <row r="644" spans="31:31" x14ac:dyDescent="0.35">
      <c r="AE644" s="305"/>
    </row>
    <row r="645" spans="31:31" x14ac:dyDescent="0.35">
      <c r="AE645" s="305"/>
    </row>
    <row r="646" spans="31:31" x14ac:dyDescent="0.35">
      <c r="AE646" s="305"/>
    </row>
    <row r="647" spans="31:31" x14ac:dyDescent="0.35">
      <c r="AE647" s="305"/>
    </row>
    <row r="648" spans="31:31" x14ac:dyDescent="0.35">
      <c r="AE648" s="305"/>
    </row>
    <row r="649" spans="31:31" x14ac:dyDescent="0.35">
      <c r="AE649" s="305"/>
    </row>
    <row r="650" spans="31:31" x14ac:dyDescent="0.35">
      <c r="AE650" s="305"/>
    </row>
    <row r="651" spans="31:31" x14ac:dyDescent="0.35">
      <c r="AE651" s="305"/>
    </row>
    <row r="652" spans="31:31" x14ac:dyDescent="0.35">
      <c r="AE652" s="305"/>
    </row>
    <row r="653" spans="31:31" x14ac:dyDescent="0.35">
      <c r="AE653" s="305"/>
    </row>
    <row r="654" spans="31:31" x14ac:dyDescent="0.35">
      <c r="AE654" s="305"/>
    </row>
    <row r="655" spans="31:31" x14ac:dyDescent="0.35">
      <c r="AE655" s="305"/>
    </row>
    <row r="656" spans="31:31" x14ac:dyDescent="0.35">
      <c r="AE656" s="305"/>
    </row>
    <row r="657" spans="31:31" x14ac:dyDescent="0.35">
      <c r="AE657" s="305"/>
    </row>
    <row r="658" spans="31:31" x14ac:dyDescent="0.35">
      <c r="AE658" s="305"/>
    </row>
    <row r="659" spans="31:31" x14ac:dyDescent="0.35">
      <c r="AE659" s="305"/>
    </row>
    <row r="660" spans="31:31" x14ac:dyDescent="0.35">
      <c r="AE660" s="305"/>
    </row>
    <row r="661" spans="31:31" x14ac:dyDescent="0.35">
      <c r="AE661" s="305"/>
    </row>
    <row r="662" spans="31:31" x14ac:dyDescent="0.35">
      <c r="AE662" s="305"/>
    </row>
    <row r="663" spans="31:31" x14ac:dyDescent="0.35">
      <c r="AE663" s="305"/>
    </row>
    <row r="664" spans="31:31" x14ac:dyDescent="0.35">
      <c r="AE664" s="305"/>
    </row>
    <row r="665" spans="31:31" x14ac:dyDescent="0.35">
      <c r="AE665" s="305"/>
    </row>
    <row r="666" spans="31:31" x14ac:dyDescent="0.35">
      <c r="AE666" s="305"/>
    </row>
    <row r="667" spans="31:31" x14ac:dyDescent="0.35">
      <c r="AE667" s="305"/>
    </row>
    <row r="668" spans="31:31" x14ac:dyDescent="0.35">
      <c r="AE668" s="305"/>
    </row>
    <row r="669" spans="31:31" x14ac:dyDescent="0.35">
      <c r="AE669" s="305"/>
    </row>
    <row r="670" spans="31:31" x14ac:dyDescent="0.35">
      <c r="AE670" s="305"/>
    </row>
    <row r="671" spans="31:31" x14ac:dyDescent="0.35">
      <c r="AE671" s="305"/>
    </row>
    <row r="672" spans="31:31" x14ac:dyDescent="0.35">
      <c r="AE672" s="305"/>
    </row>
    <row r="673" spans="31:31" x14ac:dyDescent="0.35">
      <c r="AE673" s="305"/>
    </row>
    <row r="674" spans="31:31" x14ac:dyDescent="0.35">
      <c r="AE674" s="305"/>
    </row>
    <row r="675" spans="31:31" x14ac:dyDescent="0.35">
      <c r="AE675" s="305"/>
    </row>
    <row r="676" spans="31:31" x14ac:dyDescent="0.35">
      <c r="AE676" s="305"/>
    </row>
    <row r="677" spans="31:31" x14ac:dyDescent="0.35">
      <c r="AE677" s="305"/>
    </row>
    <row r="678" spans="31:31" x14ac:dyDescent="0.35">
      <c r="AE678" s="305"/>
    </row>
    <row r="679" spans="31:31" x14ac:dyDescent="0.35">
      <c r="AE679" s="305"/>
    </row>
    <row r="680" spans="31:31" x14ac:dyDescent="0.35">
      <c r="AE680" s="305"/>
    </row>
    <row r="681" spans="31:31" x14ac:dyDescent="0.35">
      <c r="AE681" s="305"/>
    </row>
    <row r="682" spans="31:31" x14ac:dyDescent="0.35">
      <c r="AE682" s="305"/>
    </row>
    <row r="683" spans="31:31" x14ac:dyDescent="0.35">
      <c r="AE683" s="305"/>
    </row>
    <row r="684" spans="31:31" x14ac:dyDescent="0.35">
      <c r="AE684" s="305"/>
    </row>
    <row r="685" spans="31:31" x14ac:dyDescent="0.35">
      <c r="AE685" s="305"/>
    </row>
    <row r="686" spans="31:31" x14ac:dyDescent="0.35">
      <c r="AE686" s="305"/>
    </row>
    <row r="687" spans="31:31" x14ac:dyDescent="0.35">
      <c r="AE687" s="305"/>
    </row>
    <row r="688" spans="31:31" x14ac:dyDescent="0.35">
      <c r="AE688" s="305"/>
    </row>
    <row r="689" spans="31:31" x14ac:dyDescent="0.35">
      <c r="AE689" s="305"/>
    </row>
    <row r="690" spans="31:31" x14ac:dyDescent="0.35">
      <c r="AE690" s="305"/>
    </row>
    <row r="691" spans="31:31" x14ac:dyDescent="0.35">
      <c r="AE691" s="305"/>
    </row>
    <row r="692" spans="31:31" x14ac:dyDescent="0.35">
      <c r="AE692" s="305"/>
    </row>
    <row r="693" spans="31:31" x14ac:dyDescent="0.35">
      <c r="AE693" s="305"/>
    </row>
    <row r="694" spans="31:31" x14ac:dyDescent="0.35">
      <c r="AE694" s="305"/>
    </row>
    <row r="695" spans="31:31" x14ac:dyDescent="0.35">
      <c r="AE695" s="305"/>
    </row>
    <row r="696" spans="31:31" x14ac:dyDescent="0.35">
      <c r="AE696" s="305"/>
    </row>
    <row r="697" spans="31:31" x14ac:dyDescent="0.35">
      <c r="AE697" s="305"/>
    </row>
    <row r="698" spans="31:31" x14ac:dyDescent="0.35">
      <c r="AE698" s="305"/>
    </row>
    <row r="699" spans="31:31" x14ac:dyDescent="0.35">
      <c r="AE699" s="305"/>
    </row>
    <row r="700" spans="31:31" x14ac:dyDescent="0.35">
      <c r="AE700" s="305"/>
    </row>
    <row r="701" spans="31:31" x14ac:dyDescent="0.35">
      <c r="AE701" s="305"/>
    </row>
    <row r="702" spans="31:31" x14ac:dyDescent="0.35">
      <c r="AE702" s="305"/>
    </row>
    <row r="703" spans="31:31" x14ac:dyDescent="0.35">
      <c r="AE703" s="305"/>
    </row>
    <row r="704" spans="31:31" x14ac:dyDescent="0.35">
      <c r="AE704" s="305"/>
    </row>
    <row r="705" spans="31:31" x14ac:dyDescent="0.35">
      <c r="AE705" s="305"/>
    </row>
    <row r="706" spans="31:31" x14ac:dyDescent="0.35">
      <c r="AE706" s="305"/>
    </row>
    <row r="707" spans="31:31" x14ac:dyDescent="0.35">
      <c r="AE707" s="305"/>
    </row>
    <row r="708" spans="31:31" x14ac:dyDescent="0.35">
      <c r="AE708" s="305"/>
    </row>
    <row r="709" spans="31:31" x14ac:dyDescent="0.35">
      <c r="AE709" s="305"/>
    </row>
    <row r="710" spans="31:31" x14ac:dyDescent="0.35">
      <c r="AE710" s="305"/>
    </row>
    <row r="711" spans="31:31" x14ac:dyDescent="0.35">
      <c r="AE711" s="305"/>
    </row>
    <row r="712" spans="31:31" x14ac:dyDescent="0.35">
      <c r="AE712" s="305"/>
    </row>
    <row r="713" spans="31:31" x14ac:dyDescent="0.35">
      <c r="AE713" s="305"/>
    </row>
    <row r="714" spans="31:31" x14ac:dyDescent="0.35">
      <c r="AE714" s="305"/>
    </row>
    <row r="715" spans="31:31" x14ac:dyDescent="0.35">
      <c r="AE715" s="305"/>
    </row>
    <row r="716" spans="31:31" x14ac:dyDescent="0.35">
      <c r="AE716" s="305"/>
    </row>
    <row r="717" spans="31:31" x14ac:dyDescent="0.35">
      <c r="AE717" s="305"/>
    </row>
    <row r="718" spans="31:31" x14ac:dyDescent="0.35">
      <c r="AE718" s="305"/>
    </row>
    <row r="719" spans="31:31" x14ac:dyDescent="0.35">
      <c r="AE719" s="305"/>
    </row>
    <row r="720" spans="31:31" x14ac:dyDescent="0.35">
      <c r="AE720" s="305"/>
    </row>
    <row r="721" spans="31:31" x14ac:dyDescent="0.35">
      <c r="AE721" s="305"/>
    </row>
    <row r="722" spans="31:31" x14ac:dyDescent="0.35">
      <c r="AE722" s="305"/>
    </row>
    <row r="723" spans="31:31" x14ac:dyDescent="0.35">
      <c r="AE723" s="305"/>
    </row>
    <row r="724" spans="31:31" x14ac:dyDescent="0.35">
      <c r="AE724" s="305"/>
    </row>
    <row r="725" spans="31:31" x14ac:dyDescent="0.35">
      <c r="AE725" s="305"/>
    </row>
    <row r="726" spans="31:31" x14ac:dyDescent="0.35">
      <c r="AE726" s="305"/>
    </row>
    <row r="727" spans="31:31" x14ac:dyDescent="0.35">
      <c r="AE727" s="305"/>
    </row>
    <row r="728" spans="31:31" x14ac:dyDescent="0.35">
      <c r="AE728" s="305"/>
    </row>
    <row r="729" spans="31:31" x14ac:dyDescent="0.35">
      <c r="AE729" s="305"/>
    </row>
    <row r="730" spans="31:31" x14ac:dyDescent="0.35">
      <c r="AE730" s="305"/>
    </row>
    <row r="731" spans="31:31" x14ac:dyDescent="0.35">
      <c r="AE731" s="305"/>
    </row>
    <row r="732" spans="31:31" x14ac:dyDescent="0.35">
      <c r="AE732" s="305"/>
    </row>
    <row r="733" spans="31:31" x14ac:dyDescent="0.35">
      <c r="AE733" s="305"/>
    </row>
    <row r="734" spans="31:31" x14ac:dyDescent="0.35">
      <c r="AE734" s="305"/>
    </row>
    <row r="735" spans="31:31" x14ac:dyDescent="0.35">
      <c r="AE735" s="305"/>
    </row>
    <row r="736" spans="31:31" x14ac:dyDescent="0.35">
      <c r="AE736" s="305"/>
    </row>
    <row r="737" spans="31:31" x14ac:dyDescent="0.35">
      <c r="AE737" s="305"/>
    </row>
    <row r="738" spans="31:31" x14ac:dyDescent="0.35">
      <c r="AE738" s="305"/>
    </row>
    <row r="739" spans="31:31" x14ac:dyDescent="0.35">
      <c r="AE739" s="305"/>
    </row>
    <row r="740" spans="31:31" x14ac:dyDescent="0.35">
      <c r="AE740" s="305"/>
    </row>
    <row r="741" spans="31:31" x14ac:dyDescent="0.35">
      <c r="AE741" s="305"/>
    </row>
    <row r="742" spans="31:31" x14ac:dyDescent="0.35">
      <c r="AE742" s="305"/>
    </row>
    <row r="743" spans="31:31" x14ac:dyDescent="0.35">
      <c r="AE743" s="305"/>
    </row>
    <row r="744" spans="31:31" x14ac:dyDescent="0.35">
      <c r="AE744" s="305"/>
    </row>
    <row r="745" spans="31:31" x14ac:dyDescent="0.35">
      <c r="AE745" s="305"/>
    </row>
    <row r="746" spans="31:31" x14ac:dyDescent="0.35">
      <c r="AE746" s="305"/>
    </row>
    <row r="747" spans="31:31" x14ac:dyDescent="0.35">
      <c r="AE747" s="305"/>
    </row>
    <row r="748" spans="31:31" x14ac:dyDescent="0.35">
      <c r="AE748" s="305"/>
    </row>
    <row r="749" spans="31:31" x14ac:dyDescent="0.35">
      <c r="AE749" s="305"/>
    </row>
    <row r="750" spans="31:31" x14ac:dyDescent="0.35">
      <c r="AE750" s="305"/>
    </row>
    <row r="751" spans="31:31" x14ac:dyDescent="0.35">
      <c r="AE751" s="305"/>
    </row>
    <row r="752" spans="31:31" x14ac:dyDescent="0.35">
      <c r="AE752" s="305"/>
    </row>
    <row r="753" spans="31:31" x14ac:dyDescent="0.35">
      <c r="AE753" s="305"/>
    </row>
    <row r="754" spans="31:31" x14ac:dyDescent="0.35">
      <c r="AE754" s="305"/>
    </row>
    <row r="755" spans="31:31" x14ac:dyDescent="0.35">
      <c r="AE755" s="305"/>
    </row>
    <row r="756" spans="31:31" x14ac:dyDescent="0.35">
      <c r="AE756" s="305"/>
    </row>
    <row r="757" spans="31:31" x14ac:dyDescent="0.35">
      <c r="AE757" s="305"/>
    </row>
    <row r="758" spans="31:31" x14ac:dyDescent="0.35">
      <c r="AE758" s="305"/>
    </row>
    <row r="759" spans="31:31" x14ac:dyDescent="0.35">
      <c r="AE759" s="305"/>
    </row>
    <row r="760" spans="31:31" x14ac:dyDescent="0.35">
      <c r="AE760" s="305"/>
    </row>
    <row r="761" spans="31:31" x14ac:dyDescent="0.35">
      <c r="AE761" s="305"/>
    </row>
    <row r="762" spans="31:31" x14ac:dyDescent="0.35">
      <c r="AE762" s="305"/>
    </row>
    <row r="763" spans="31:31" x14ac:dyDescent="0.35">
      <c r="AE763" s="305"/>
    </row>
    <row r="764" spans="31:31" x14ac:dyDescent="0.35">
      <c r="AE764" s="305"/>
    </row>
    <row r="765" spans="31:31" x14ac:dyDescent="0.35">
      <c r="AE765" s="305"/>
    </row>
    <row r="766" spans="31:31" x14ac:dyDescent="0.35">
      <c r="AE766" s="305"/>
    </row>
    <row r="767" spans="31:31" x14ac:dyDescent="0.35">
      <c r="AE767" s="305"/>
    </row>
    <row r="768" spans="31:31" x14ac:dyDescent="0.35">
      <c r="AE768" s="305"/>
    </row>
    <row r="769" spans="31:31" x14ac:dyDescent="0.35">
      <c r="AE769" s="305"/>
    </row>
    <row r="770" spans="31:31" x14ac:dyDescent="0.35">
      <c r="AE770" s="305"/>
    </row>
    <row r="771" spans="31:31" x14ac:dyDescent="0.35">
      <c r="AE771" s="305"/>
    </row>
    <row r="772" spans="31:31" x14ac:dyDescent="0.35">
      <c r="AE772" s="305"/>
    </row>
    <row r="773" spans="31:31" x14ac:dyDescent="0.35">
      <c r="AE773" s="305"/>
    </row>
    <row r="774" spans="31:31" x14ac:dyDescent="0.35">
      <c r="AE774" s="305"/>
    </row>
    <row r="775" spans="31:31" x14ac:dyDescent="0.35">
      <c r="AE775" s="305"/>
    </row>
    <row r="776" spans="31:31" x14ac:dyDescent="0.35">
      <c r="AE776" s="305"/>
    </row>
    <row r="777" spans="31:31" x14ac:dyDescent="0.35">
      <c r="AE777" s="305"/>
    </row>
    <row r="778" spans="31:31" x14ac:dyDescent="0.35">
      <c r="AE778" s="305"/>
    </row>
    <row r="779" spans="31:31" x14ac:dyDescent="0.35">
      <c r="AE779" s="305"/>
    </row>
    <row r="780" spans="31:31" x14ac:dyDescent="0.35">
      <c r="AE780" s="305"/>
    </row>
    <row r="781" spans="31:31" x14ac:dyDescent="0.35">
      <c r="AE781" s="305"/>
    </row>
    <row r="782" spans="31:31" x14ac:dyDescent="0.35">
      <c r="AE782" s="305"/>
    </row>
    <row r="783" spans="31:31" x14ac:dyDescent="0.35">
      <c r="AE783" s="305"/>
    </row>
    <row r="784" spans="31:31" x14ac:dyDescent="0.35">
      <c r="AE784" s="305"/>
    </row>
    <row r="785" spans="31:31" x14ac:dyDescent="0.35">
      <c r="AE785" s="305"/>
    </row>
    <row r="786" spans="31:31" x14ac:dyDescent="0.35">
      <c r="AE786" s="305"/>
    </row>
    <row r="787" spans="31:31" x14ac:dyDescent="0.35">
      <c r="AE787" s="305"/>
    </row>
    <row r="788" spans="31:31" x14ac:dyDescent="0.35">
      <c r="AE788" s="305"/>
    </row>
    <row r="789" spans="31:31" x14ac:dyDescent="0.35">
      <c r="AE789" s="305"/>
    </row>
    <row r="790" spans="31:31" x14ac:dyDescent="0.35">
      <c r="AE790" s="305"/>
    </row>
    <row r="791" spans="31:31" x14ac:dyDescent="0.35">
      <c r="AE791" s="305"/>
    </row>
    <row r="792" spans="31:31" x14ac:dyDescent="0.35">
      <c r="AE792" s="305"/>
    </row>
    <row r="793" spans="31:31" x14ac:dyDescent="0.35">
      <c r="AE793" s="305"/>
    </row>
    <row r="794" spans="31:31" x14ac:dyDescent="0.35">
      <c r="AE794" s="305"/>
    </row>
    <row r="795" spans="31:31" x14ac:dyDescent="0.35">
      <c r="AE795" s="305"/>
    </row>
    <row r="796" spans="31:31" x14ac:dyDescent="0.35">
      <c r="AE796" s="305"/>
    </row>
    <row r="797" spans="31:31" x14ac:dyDescent="0.35">
      <c r="AE797" s="305"/>
    </row>
    <row r="798" spans="31:31" x14ac:dyDescent="0.35">
      <c r="AE798" s="305"/>
    </row>
    <row r="799" spans="31:31" x14ac:dyDescent="0.35">
      <c r="AE799" s="305"/>
    </row>
    <row r="800" spans="31:31" x14ac:dyDescent="0.35">
      <c r="AE800" s="305"/>
    </row>
    <row r="801" spans="31:31" x14ac:dyDescent="0.35">
      <c r="AE801" s="305"/>
    </row>
    <row r="802" spans="31:31" x14ac:dyDescent="0.35">
      <c r="AE802" s="305"/>
    </row>
    <row r="803" spans="31:31" x14ac:dyDescent="0.35">
      <c r="AE803" s="305"/>
    </row>
    <row r="804" spans="31:31" x14ac:dyDescent="0.35">
      <c r="AE804" s="305"/>
    </row>
    <row r="805" spans="31:31" x14ac:dyDescent="0.35">
      <c r="AE805" s="305"/>
    </row>
    <row r="806" spans="31:31" x14ac:dyDescent="0.35">
      <c r="AE806" s="305"/>
    </row>
    <row r="807" spans="31:31" x14ac:dyDescent="0.35">
      <c r="AE807" s="305"/>
    </row>
    <row r="808" spans="31:31" x14ac:dyDescent="0.35">
      <c r="AE808" s="305"/>
    </row>
    <row r="809" spans="31:31" x14ac:dyDescent="0.35">
      <c r="AE809" s="305"/>
    </row>
    <row r="810" spans="31:31" x14ac:dyDescent="0.35">
      <c r="AE810" s="305"/>
    </row>
    <row r="811" spans="31:31" x14ac:dyDescent="0.35">
      <c r="AE811" s="305"/>
    </row>
    <row r="812" spans="31:31" x14ac:dyDescent="0.35">
      <c r="AE812" s="305"/>
    </row>
    <row r="813" spans="31:31" x14ac:dyDescent="0.35">
      <c r="AE813" s="305"/>
    </row>
    <row r="814" spans="31:31" x14ac:dyDescent="0.35">
      <c r="AE814" s="305"/>
    </row>
    <row r="815" spans="31:31" x14ac:dyDescent="0.35">
      <c r="AE815" s="305"/>
    </row>
    <row r="816" spans="31:31" x14ac:dyDescent="0.35">
      <c r="AE816" s="305"/>
    </row>
    <row r="817" spans="31:31" x14ac:dyDescent="0.35">
      <c r="AE817" s="305"/>
    </row>
    <row r="818" spans="31:31" x14ac:dyDescent="0.35">
      <c r="AE818" s="305"/>
    </row>
    <row r="819" spans="31:31" x14ac:dyDescent="0.35">
      <c r="AE819" s="305"/>
    </row>
    <row r="820" spans="31:31" x14ac:dyDescent="0.35">
      <c r="AE820" s="305"/>
    </row>
    <row r="821" spans="31:31" x14ac:dyDescent="0.35">
      <c r="AE821" s="305"/>
    </row>
    <row r="822" spans="31:31" x14ac:dyDescent="0.35">
      <c r="AE822" s="305"/>
    </row>
    <row r="823" spans="31:31" x14ac:dyDescent="0.35">
      <c r="AE823" s="305"/>
    </row>
    <row r="824" spans="31:31" x14ac:dyDescent="0.35">
      <c r="AE824" s="305"/>
    </row>
    <row r="825" spans="31:31" x14ac:dyDescent="0.35">
      <c r="AE825" s="305"/>
    </row>
    <row r="826" spans="31:31" x14ac:dyDescent="0.35">
      <c r="AE826" s="305"/>
    </row>
    <row r="827" spans="31:31" x14ac:dyDescent="0.35">
      <c r="AE827" s="305"/>
    </row>
    <row r="828" spans="31:31" x14ac:dyDescent="0.35">
      <c r="AE828" s="305"/>
    </row>
    <row r="829" spans="31:31" x14ac:dyDescent="0.35">
      <c r="AE829" s="305"/>
    </row>
    <row r="830" spans="31:31" x14ac:dyDescent="0.35">
      <c r="AE830" s="305"/>
    </row>
    <row r="831" spans="31:31" x14ac:dyDescent="0.35">
      <c r="AE831" s="305"/>
    </row>
    <row r="832" spans="31:31" x14ac:dyDescent="0.35">
      <c r="AE832" s="305"/>
    </row>
    <row r="833" spans="31:31" x14ac:dyDescent="0.35">
      <c r="AE833" s="305"/>
    </row>
    <row r="834" spans="31:31" x14ac:dyDescent="0.35">
      <c r="AE834" s="305"/>
    </row>
    <row r="835" spans="31:31" x14ac:dyDescent="0.35">
      <c r="AE835" s="305"/>
    </row>
    <row r="836" spans="31:31" x14ac:dyDescent="0.35">
      <c r="AE836" s="305"/>
    </row>
    <row r="837" spans="31:31" x14ac:dyDescent="0.35">
      <c r="AE837" s="305"/>
    </row>
    <row r="838" spans="31:31" x14ac:dyDescent="0.35">
      <c r="AE838" s="305"/>
    </row>
    <row r="839" spans="31:31" x14ac:dyDescent="0.35">
      <c r="AE839" s="305"/>
    </row>
    <row r="840" spans="31:31" x14ac:dyDescent="0.35">
      <c r="AE840" s="305"/>
    </row>
    <row r="841" spans="31:31" x14ac:dyDescent="0.35">
      <c r="AE841" s="305"/>
    </row>
    <row r="842" spans="31:31" x14ac:dyDescent="0.35">
      <c r="AE842" s="305"/>
    </row>
    <row r="843" spans="31:31" x14ac:dyDescent="0.35">
      <c r="AE843" s="305"/>
    </row>
    <row r="844" spans="31:31" x14ac:dyDescent="0.35">
      <c r="AE844" s="305"/>
    </row>
    <row r="845" spans="31:31" x14ac:dyDescent="0.35">
      <c r="AE845" s="305"/>
    </row>
    <row r="846" spans="31:31" x14ac:dyDescent="0.35">
      <c r="AE846" s="305"/>
    </row>
    <row r="847" spans="31:31" x14ac:dyDescent="0.35">
      <c r="AE847" s="305"/>
    </row>
    <row r="848" spans="31:31" x14ac:dyDescent="0.35">
      <c r="AE848" s="305"/>
    </row>
    <row r="849" spans="31:31" x14ac:dyDescent="0.35">
      <c r="AE849" s="305"/>
    </row>
    <row r="850" spans="31:31" x14ac:dyDescent="0.35">
      <c r="AE850" s="305"/>
    </row>
    <row r="851" spans="31:31" x14ac:dyDescent="0.35">
      <c r="AE851" s="305"/>
    </row>
    <row r="852" spans="31:31" x14ac:dyDescent="0.35">
      <c r="AE852" s="305"/>
    </row>
    <row r="853" spans="31:31" x14ac:dyDescent="0.35">
      <c r="AE853" s="305"/>
    </row>
    <row r="854" spans="31:31" x14ac:dyDescent="0.35">
      <c r="AE854" s="305"/>
    </row>
    <row r="855" spans="31:31" x14ac:dyDescent="0.35">
      <c r="AE855" s="305"/>
    </row>
    <row r="856" spans="31:31" x14ac:dyDescent="0.35">
      <c r="AE856" s="305"/>
    </row>
    <row r="857" spans="31:31" x14ac:dyDescent="0.35">
      <c r="AE857" s="305"/>
    </row>
    <row r="858" spans="31:31" x14ac:dyDescent="0.35">
      <c r="AE858" s="305"/>
    </row>
    <row r="859" spans="31:31" x14ac:dyDescent="0.35">
      <c r="AE859" s="305"/>
    </row>
    <row r="860" spans="31:31" x14ac:dyDescent="0.35">
      <c r="AE860" s="305"/>
    </row>
    <row r="861" spans="31:31" x14ac:dyDescent="0.35">
      <c r="AE861" s="305"/>
    </row>
    <row r="862" spans="31:31" x14ac:dyDescent="0.35">
      <c r="AE862" s="305"/>
    </row>
    <row r="863" spans="31:31" x14ac:dyDescent="0.35">
      <c r="AE863" s="305"/>
    </row>
    <row r="864" spans="31:31" x14ac:dyDescent="0.35">
      <c r="AE864" s="305"/>
    </row>
    <row r="865" spans="31:31" x14ac:dyDescent="0.35">
      <c r="AE865" s="305"/>
    </row>
    <row r="866" spans="31:31" x14ac:dyDescent="0.35">
      <c r="AE866" s="305"/>
    </row>
    <row r="867" spans="31:31" x14ac:dyDescent="0.35">
      <c r="AE867" s="305"/>
    </row>
    <row r="868" spans="31:31" x14ac:dyDescent="0.35">
      <c r="AE868" s="305"/>
    </row>
    <row r="869" spans="31:31" x14ac:dyDescent="0.35">
      <c r="AE869" s="305"/>
    </row>
    <row r="870" spans="31:31" x14ac:dyDescent="0.35">
      <c r="AE870" s="305"/>
    </row>
    <row r="871" spans="31:31" x14ac:dyDescent="0.35">
      <c r="AE871" s="305"/>
    </row>
    <row r="872" spans="31:31" x14ac:dyDescent="0.35">
      <c r="AE872" s="305"/>
    </row>
    <row r="873" spans="31:31" x14ac:dyDescent="0.35">
      <c r="AE873" s="305"/>
    </row>
    <row r="874" spans="31:31" x14ac:dyDescent="0.35">
      <c r="AE874" s="305"/>
    </row>
    <row r="875" spans="31:31" x14ac:dyDescent="0.35">
      <c r="AE875" s="305"/>
    </row>
    <row r="876" spans="31:31" x14ac:dyDescent="0.35">
      <c r="AE876" s="305"/>
    </row>
    <row r="877" spans="31:31" x14ac:dyDescent="0.35">
      <c r="AE877" s="305"/>
    </row>
    <row r="878" spans="31:31" x14ac:dyDescent="0.35">
      <c r="AE878" s="305"/>
    </row>
    <row r="879" spans="31:31" x14ac:dyDescent="0.35">
      <c r="AE879" s="305"/>
    </row>
    <row r="880" spans="31:31" x14ac:dyDescent="0.35">
      <c r="AE880" s="305"/>
    </row>
    <row r="881" spans="31:31" x14ac:dyDescent="0.35">
      <c r="AE881" s="305"/>
    </row>
    <row r="882" spans="31:31" x14ac:dyDescent="0.35">
      <c r="AE882" s="305"/>
    </row>
    <row r="883" spans="31:31" x14ac:dyDescent="0.35">
      <c r="AE883" s="305"/>
    </row>
    <row r="884" spans="31:31" x14ac:dyDescent="0.35">
      <c r="AE884" s="305"/>
    </row>
    <row r="885" spans="31:31" x14ac:dyDescent="0.35">
      <c r="AE885" s="305"/>
    </row>
    <row r="886" spans="31:31" x14ac:dyDescent="0.35">
      <c r="AE886" s="305"/>
    </row>
    <row r="887" spans="31:31" x14ac:dyDescent="0.35">
      <c r="AE887" s="305"/>
    </row>
    <row r="888" spans="31:31" x14ac:dyDescent="0.35">
      <c r="AE888" s="305"/>
    </row>
    <row r="889" spans="31:31" x14ac:dyDescent="0.35">
      <c r="AE889" s="305"/>
    </row>
    <row r="890" spans="31:31" x14ac:dyDescent="0.35">
      <c r="AE890" s="305"/>
    </row>
    <row r="891" spans="31:31" x14ac:dyDescent="0.35">
      <c r="AE891" s="305"/>
    </row>
    <row r="892" spans="31:31" x14ac:dyDescent="0.35">
      <c r="AE892" s="305"/>
    </row>
    <row r="893" spans="31:31" x14ac:dyDescent="0.35">
      <c r="AE893" s="305"/>
    </row>
    <row r="894" spans="31:31" x14ac:dyDescent="0.35">
      <c r="AE894" s="305"/>
    </row>
    <row r="895" spans="31:31" x14ac:dyDescent="0.35">
      <c r="AE895" s="305"/>
    </row>
    <row r="896" spans="31:31" x14ac:dyDescent="0.35">
      <c r="AE896" s="305"/>
    </row>
    <row r="897" spans="31:31" x14ac:dyDescent="0.35">
      <c r="AE897" s="305"/>
    </row>
    <row r="898" spans="31:31" x14ac:dyDescent="0.35">
      <c r="AE898" s="305"/>
    </row>
    <row r="899" spans="31:31" x14ac:dyDescent="0.35">
      <c r="AE899" s="305"/>
    </row>
    <row r="900" spans="31:31" x14ac:dyDescent="0.35">
      <c r="AE900" s="305"/>
    </row>
    <row r="901" spans="31:31" x14ac:dyDescent="0.35">
      <c r="AE901" s="305"/>
    </row>
    <row r="902" spans="31:31" x14ac:dyDescent="0.35">
      <c r="AE902" s="305"/>
    </row>
    <row r="903" spans="31:31" x14ac:dyDescent="0.35">
      <c r="AE903" s="305"/>
    </row>
    <row r="904" spans="31:31" x14ac:dyDescent="0.35">
      <c r="AE904" s="305"/>
    </row>
    <row r="905" spans="31:31" x14ac:dyDescent="0.35">
      <c r="AE905" s="305"/>
    </row>
    <row r="906" spans="31:31" x14ac:dyDescent="0.35">
      <c r="AE906" s="305"/>
    </row>
    <row r="907" spans="31:31" x14ac:dyDescent="0.35">
      <c r="AE907" s="305"/>
    </row>
    <row r="908" spans="31:31" x14ac:dyDescent="0.35">
      <c r="AE908" s="305"/>
    </row>
    <row r="909" spans="31:31" x14ac:dyDescent="0.35">
      <c r="AE909" s="305"/>
    </row>
    <row r="910" spans="31:31" x14ac:dyDescent="0.35">
      <c r="AE910" s="305"/>
    </row>
    <row r="911" spans="31:31" x14ac:dyDescent="0.35">
      <c r="AE911" s="305"/>
    </row>
    <row r="912" spans="31:31" x14ac:dyDescent="0.35">
      <c r="AE912" s="305"/>
    </row>
    <row r="913" spans="31:31" x14ac:dyDescent="0.35">
      <c r="AE913" s="305"/>
    </row>
    <row r="914" spans="31:31" x14ac:dyDescent="0.35">
      <c r="AE914" s="305"/>
    </row>
    <row r="915" spans="31:31" x14ac:dyDescent="0.35">
      <c r="AE915" s="305"/>
    </row>
    <row r="916" spans="31:31" x14ac:dyDescent="0.35">
      <c r="AE916" s="305"/>
    </row>
    <row r="917" spans="31:31" x14ac:dyDescent="0.35">
      <c r="AE917" s="305"/>
    </row>
    <row r="918" spans="31:31" x14ac:dyDescent="0.35">
      <c r="AE918" s="305"/>
    </row>
    <row r="919" spans="31:31" x14ac:dyDescent="0.35">
      <c r="AE919" s="305"/>
    </row>
    <row r="920" spans="31:31" x14ac:dyDescent="0.35">
      <c r="AE920" s="305"/>
    </row>
    <row r="921" spans="31:31" x14ac:dyDescent="0.35">
      <c r="AE921" s="305"/>
    </row>
    <row r="922" spans="31:31" x14ac:dyDescent="0.35">
      <c r="AE922" s="305"/>
    </row>
    <row r="923" spans="31:31" x14ac:dyDescent="0.35">
      <c r="AE923" s="305"/>
    </row>
    <row r="924" spans="31:31" x14ac:dyDescent="0.35">
      <c r="AE924" s="305"/>
    </row>
    <row r="925" spans="31:31" x14ac:dyDescent="0.35">
      <c r="AE925" s="305"/>
    </row>
    <row r="926" spans="31:31" x14ac:dyDescent="0.35">
      <c r="AE926" s="305"/>
    </row>
    <row r="927" spans="31:31" x14ac:dyDescent="0.35">
      <c r="AE927" s="305"/>
    </row>
    <row r="928" spans="31:31" x14ac:dyDescent="0.35">
      <c r="AE928" s="305"/>
    </row>
    <row r="929" spans="31:31" x14ac:dyDescent="0.35">
      <c r="AE929" s="305"/>
    </row>
    <row r="930" spans="31:31" x14ac:dyDescent="0.35">
      <c r="AE930" s="305"/>
    </row>
    <row r="931" spans="31:31" x14ac:dyDescent="0.35">
      <c r="AE931" s="305"/>
    </row>
    <row r="932" spans="31:31" x14ac:dyDescent="0.35">
      <c r="AE932" s="305"/>
    </row>
    <row r="933" spans="31:31" x14ac:dyDescent="0.35">
      <c r="AE933" s="305"/>
    </row>
    <row r="934" spans="31:31" x14ac:dyDescent="0.35">
      <c r="AE934" s="305"/>
    </row>
    <row r="935" spans="31:31" x14ac:dyDescent="0.35">
      <c r="AE935" s="305"/>
    </row>
    <row r="936" spans="31:31" x14ac:dyDescent="0.35">
      <c r="AE936" s="305"/>
    </row>
    <row r="937" spans="31:31" x14ac:dyDescent="0.35">
      <c r="AE937" s="305"/>
    </row>
    <row r="938" spans="31:31" x14ac:dyDescent="0.35">
      <c r="AE938" s="305"/>
    </row>
    <row r="939" spans="31:31" x14ac:dyDescent="0.35">
      <c r="AE939" s="305"/>
    </row>
    <row r="940" spans="31:31" x14ac:dyDescent="0.35">
      <c r="AE940" s="305"/>
    </row>
    <row r="941" spans="31:31" x14ac:dyDescent="0.35">
      <c r="AE941" s="305"/>
    </row>
    <row r="942" spans="31:31" x14ac:dyDescent="0.35">
      <c r="AE942" s="305"/>
    </row>
    <row r="943" spans="31:31" x14ac:dyDescent="0.35">
      <c r="AE943" s="305"/>
    </row>
    <row r="944" spans="31:31" x14ac:dyDescent="0.35">
      <c r="AE944" s="305"/>
    </row>
    <row r="945" spans="31:31" x14ac:dyDescent="0.35">
      <c r="AE945" s="305"/>
    </row>
    <row r="946" spans="31:31" x14ac:dyDescent="0.35">
      <c r="AE946" s="305"/>
    </row>
    <row r="947" spans="31:31" x14ac:dyDescent="0.35">
      <c r="AE947" s="305"/>
    </row>
    <row r="948" spans="31:31" x14ac:dyDescent="0.35">
      <c r="AE948" s="305"/>
    </row>
    <row r="949" spans="31:31" x14ac:dyDescent="0.35">
      <c r="AE949" s="305"/>
    </row>
    <row r="950" spans="31:31" x14ac:dyDescent="0.35">
      <c r="AE950" s="305"/>
    </row>
    <row r="951" spans="31:31" x14ac:dyDescent="0.35">
      <c r="AE951" s="305"/>
    </row>
    <row r="952" spans="31:31" x14ac:dyDescent="0.35">
      <c r="AE952" s="305"/>
    </row>
    <row r="953" spans="31:31" x14ac:dyDescent="0.35">
      <c r="AE953" s="305"/>
    </row>
    <row r="954" spans="31:31" x14ac:dyDescent="0.35">
      <c r="AE954" s="305"/>
    </row>
    <row r="955" spans="31:31" x14ac:dyDescent="0.35">
      <c r="AE955" s="305"/>
    </row>
    <row r="956" spans="31:31" x14ac:dyDescent="0.35">
      <c r="AE956" s="305"/>
    </row>
    <row r="957" spans="31:31" x14ac:dyDescent="0.35">
      <c r="AE957" s="305"/>
    </row>
    <row r="958" spans="31:31" x14ac:dyDescent="0.35">
      <c r="AE958" s="305"/>
    </row>
    <row r="959" spans="31:31" x14ac:dyDescent="0.35">
      <c r="AE959" s="305"/>
    </row>
    <row r="960" spans="31:31" x14ac:dyDescent="0.35">
      <c r="AE960" s="305"/>
    </row>
    <row r="961" spans="31:31" x14ac:dyDescent="0.35">
      <c r="AE961" s="305"/>
    </row>
    <row r="962" spans="31:31" x14ac:dyDescent="0.35">
      <c r="AE962" s="305"/>
    </row>
    <row r="963" spans="31:31" x14ac:dyDescent="0.35">
      <c r="AE963" s="305"/>
    </row>
    <row r="964" spans="31:31" x14ac:dyDescent="0.35">
      <c r="AE964" s="305"/>
    </row>
    <row r="965" spans="31:31" x14ac:dyDescent="0.35">
      <c r="AE965" s="305"/>
    </row>
    <row r="966" spans="31:31" x14ac:dyDescent="0.35">
      <c r="AE966" s="305"/>
    </row>
    <row r="967" spans="31:31" x14ac:dyDescent="0.35">
      <c r="AE967" s="305"/>
    </row>
    <row r="968" spans="31:31" x14ac:dyDescent="0.35">
      <c r="AE968" s="305"/>
    </row>
    <row r="969" spans="31:31" x14ac:dyDescent="0.35">
      <c r="AE969" s="305"/>
    </row>
    <row r="970" spans="31:31" x14ac:dyDescent="0.35">
      <c r="AE970" s="305"/>
    </row>
    <row r="971" spans="31:31" x14ac:dyDescent="0.35">
      <c r="AE971" s="305"/>
    </row>
    <row r="972" spans="31:31" x14ac:dyDescent="0.35">
      <c r="AE972" s="305"/>
    </row>
    <row r="973" spans="31:31" x14ac:dyDescent="0.35">
      <c r="AE973" s="305"/>
    </row>
    <row r="974" spans="31:31" x14ac:dyDescent="0.35">
      <c r="AE974" s="305"/>
    </row>
    <row r="975" spans="31:31" x14ac:dyDescent="0.35">
      <c r="AE975" s="305"/>
    </row>
    <row r="976" spans="31:31" x14ac:dyDescent="0.35">
      <c r="AE976" s="305"/>
    </row>
    <row r="977" spans="31:31" x14ac:dyDescent="0.35">
      <c r="AE977" s="305"/>
    </row>
    <row r="978" spans="31:31" x14ac:dyDescent="0.35">
      <c r="AE978" s="305"/>
    </row>
    <row r="979" spans="31:31" x14ac:dyDescent="0.35">
      <c r="AE979" s="305"/>
    </row>
    <row r="980" spans="31:31" x14ac:dyDescent="0.35">
      <c r="AE980" s="305"/>
    </row>
    <row r="981" spans="31:31" x14ac:dyDescent="0.35">
      <c r="AE981" s="305"/>
    </row>
    <row r="982" spans="31:31" x14ac:dyDescent="0.35">
      <c r="AE982" s="305"/>
    </row>
    <row r="983" spans="31:31" x14ac:dyDescent="0.35">
      <c r="AE983" s="305"/>
    </row>
    <row r="984" spans="31:31" x14ac:dyDescent="0.35">
      <c r="AE984" s="305"/>
    </row>
    <row r="985" spans="31:31" x14ac:dyDescent="0.35">
      <c r="AE985" s="305"/>
    </row>
    <row r="986" spans="31:31" x14ac:dyDescent="0.35">
      <c r="AE986" s="305"/>
    </row>
    <row r="987" spans="31:31" x14ac:dyDescent="0.35">
      <c r="AE987" s="305"/>
    </row>
    <row r="988" spans="31:31" x14ac:dyDescent="0.35">
      <c r="AE988" s="305"/>
    </row>
    <row r="989" spans="31:31" x14ac:dyDescent="0.35">
      <c r="AE989" s="305"/>
    </row>
    <row r="990" spans="31:31" x14ac:dyDescent="0.35">
      <c r="AE990" s="305"/>
    </row>
    <row r="991" spans="31:31" x14ac:dyDescent="0.35">
      <c r="AE991" s="305"/>
    </row>
    <row r="992" spans="31:31" x14ac:dyDescent="0.35">
      <c r="AE992" s="305"/>
    </row>
    <row r="993" spans="31:31" x14ac:dyDescent="0.35">
      <c r="AE993" s="305"/>
    </row>
    <row r="994" spans="31:31" x14ac:dyDescent="0.35">
      <c r="AE994" s="305"/>
    </row>
    <row r="995" spans="31:31" x14ac:dyDescent="0.35">
      <c r="AE995" s="305"/>
    </row>
    <row r="996" spans="31:31" x14ac:dyDescent="0.35">
      <c r="AE996" s="305"/>
    </row>
    <row r="997" spans="31:31" x14ac:dyDescent="0.35">
      <c r="AE997" s="305"/>
    </row>
    <row r="998" spans="31:31" x14ac:dyDescent="0.35">
      <c r="AE998" s="305"/>
    </row>
    <row r="999" spans="31:31" x14ac:dyDescent="0.35">
      <c r="AE999" s="305"/>
    </row>
    <row r="1000" spans="31:31" x14ac:dyDescent="0.35">
      <c r="AE1000" s="305"/>
    </row>
    <row r="1001" spans="31:31" x14ac:dyDescent="0.35">
      <c r="AE1001" s="305"/>
    </row>
    <row r="1002" spans="31:31" x14ac:dyDescent="0.35">
      <c r="AE1002" s="305"/>
    </row>
    <row r="1003" spans="31:31" x14ac:dyDescent="0.35">
      <c r="AE1003" s="305"/>
    </row>
    <row r="1004" spans="31:31" x14ac:dyDescent="0.35">
      <c r="AE1004" s="305"/>
    </row>
    <row r="1005" spans="31:31" x14ac:dyDescent="0.35">
      <c r="AE1005" s="305"/>
    </row>
    <row r="1006" spans="31:31" x14ac:dyDescent="0.35">
      <c r="AE1006" s="305"/>
    </row>
    <row r="1007" spans="31:31" x14ac:dyDescent="0.35">
      <c r="AE1007" s="305"/>
    </row>
    <row r="1008" spans="31:31" x14ac:dyDescent="0.35">
      <c r="AE1008" s="305"/>
    </row>
    <row r="1009" spans="31:31" x14ac:dyDescent="0.35">
      <c r="AE1009" s="305"/>
    </row>
    <row r="1010" spans="31:31" x14ac:dyDescent="0.35">
      <c r="AE1010" s="305"/>
    </row>
    <row r="1011" spans="31:31" x14ac:dyDescent="0.35">
      <c r="AE1011" s="305"/>
    </row>
    <row r="1012" spans="31:31" x14ac:dyDescent="0.35">
      <c r="AE1012" s="305"/>
    </row>
    <row r="1013" spans="31:31" x14ac:dyDescent="0.35">
      <c r="AE1013" s="305"/>
    </row>
    <row r="1014" spans="31:31" x14ac:dyDescent="0.35">
      <c r="AE1014" s="305"/>
    </row>
    <row r="1015" spans="31:31" x14ac:dyDescent="0.35">
      <c r="AE1015" s="305"/>
    </row>
    <row r="1016" spans="31:31" x14ac:dyDescent="0.35">
      <c r="AE1016" s="305"/>
    </row>
    <row r="1017" spans="31:31" x14ac:dyDescent="0.35">
      <c r="AE1017" s="305"/>
    </row>
    <row r="1018" spans="31:31" x14ac:dyDescent="0.35">
      <c r="AE1018" s="305"/>
    </row>
    <row r="1019" spans="31:31" x14ac:dyDescent="0.35">
      <c r="AE1019" s="305"/>
    </row>
    <row r="1020" spans="31:31" x14ac:dyDescent="0.35">
      <c r="AE1020" s="305"/>
    </row>
    <row r="1021" spans="31:31" x14ac:dyDescent="0.35">
      <c r="AE1021" s="305"/>
    </row>
    <row r="1022" spans="31:31" x14ac:dyDescent="0.35">
      <c r="AE1022" s="305"/>
    </row>
    <row r="1023" spans="31:31" x14ac:dyDescent="0.35">
      <c r="AE1023" s="305"/>
    </row>
    <row r="1024" spans="31:31" x14ac:dyDescent="0.35">
      <c r="AE1024" s="305"/>
    </row>
    <row r="1025" spans="31:31" x14ac:dyDescent="0.35">
      <c r="AE1025" s="305"/>
    </row>
    <row r="1026" spans="31:31" x14ac:dyDescent="0.35">
      <c r="AE1026" s="305"/>
    </row>
    <row r="1027" spans="31:31" x14ac:dyDescent="0.35">
      <c r="AE1027" s="305"/>
    </row>
    <row r="1028" spans="31:31" x14ac:dyDescent="0.35">
      <c r="AE1028" s="305"/>
    </row>
    <row r="1029" spans="31:31" x14ac:dyDescent="0.35">
      <c r="AE1029" s="305"/>
    </row>
    <row r="1030" spans="31:31" x14ac:dyDescent="0.35">
      <c r="AE1030" s="305"/>
    </row>
    <row r="1031" spans="31:31" x14ac:dyDescent="0.35">
      <c r="AE1031" s="305"/>
    </row>
    <row r="1032" spans="31:31" x14ac:dyDescent="0.35">
      <c r="AE1032" s="305"/>
    </row>
    <row r="1033" spans="31:31" x14ac:dyDescent="0.35">
      <c r="AE1033" s="305"/>
    </row>
    <row r="1034" spans="31:31" x14ac:dyDescent="0.35">
      <c r="AE1034" s="305"/>
    </row>
    <row r="1035" spans="31:31" x14ac:dyDescent="0.35">
      <c r="AE1035" s="305"/>
    </row>
    <row r="1036" spans="31:31" x14ac:dyDescent="0.35">
      <c r="AE1036" s="305"/>
    </row>
    <row r="1037" spans="31:31" x14ac:dyDescent="0.35">
      <c r="AE1037" s="305"/>
    </row>
    <row r="1038" spans="31:31" x14ac:dyDescent="0.35">
      <c r="AE1038" s="305"/>
    </row>
    <row r="1039" spans="31:31" x14ac:dyDescent="0.35">
      <c r="AE1039" s="305"/>
    </row>
    <row r="1040" spans="31:31" x14ac:dyDescent="0.35">
      <c r="AE1040" s="305"/>
    </row>
    <row r="1041" spans="31:31" x14ac:dyDescent="0.35">
      <c r="AE1041" s="305"/>
    </row>
    <row r="1042" spans="31:31" x14ac:dyDescent="0.35">
      <c r="AE1042" s="305"/>
    </row>
    <row r="1043" spans="31:31" x14ac:dyDescent="0.35">
      <c r="AE1043" s="305"/>
    </row>
    <row r="1044" spans="31:31" x14ac:dyDescent="0.35">
      <c r="AE1044" s="305"/>
    </row>
    <row r="1045" spans="31:31" x14ac:dyDescent="0.35">
      <c r="AE1045" s="305"/>
    </row>
    <row r="1046" spans="31:31" x14ac:dyDescent="0.35">
      <c r="AE1046" s="305"/>
    </row>
    <row r="1047" spans="31:31" x14ac:dyDescent="0.35">
      <c r="AE1047" s="305"/>
    </row>
    <row r="1048" spans="31:31" x14ac:dyDescent="0.35">
      <c r="AE1048" s="305"/>
    </row>
    <row r="1049" spans="31:31" x14ac:dyDescent="0.35">
      <c r="AE1049" s="305"/>
    </row>
    <row r="1050" spans="31:31" x14ac:dyDescent="0.35">
      <c r="AE1050" s="305"/>
    </row>
    <row r="1051" spans="31:31" x14ac:dyDescent="0.35">
      <c r="AE1051" s="305"/>
    </row>
    <row r="1052" spans="31:31" x14ac:dyDescent="0.35">
      <c r="AE1052" s="305"/>
    </row>
    <row r="1053" spans="31:31" x14ac:dyDescent="0.35">
      <c r="AE1053" s="305"/>
    </row>
    <row r="1054" spans="31:31" x14ac:dyDescent="0.35">
      <c r="AE1054" s="305"/>
    </row>
    <row r="1055" spans="31:31" x14ac:dyDescent="0.35">
      <c r="AE1055" s="305"/>
    </row>
    <row r="1056" spans="31:31" x14ac:dyDescent="0.35">
      <c r="AE1056" s="305"/>
    </row>
    <row r="1057" spans="31:31" x14ac:dyDescent="0.35">
      <c r="AE1057" s="305"/>
    </row>
    <row r="1058" spans="31:31" x14ac:dyDescent="0.35">
      <c r="AE1058" s="305"/>
    </row>
    <row r="1059" spans="31:31" x14ac:dyDescent="0.35">
      <c r="AE1059" s="305"/>
    </row>
    <row r="1060" spans="31:31" x14ac:dyDescent="0.35">
      <c r="AE1060" s="305"/>
    </row>
    <row r="1061" spans="31:31" x14ac:dyDescent="0.35">
      <c r="AE1061" s="305"/>
    </row>
    <row r="1062" spans="31:31" x14ac:dyDescent="0.35">
      <c r="AE1062" s="305"/>
    </row>
    <row r="1063" spans="31:31" x14ac:dyDescent="0.35">
      <c r="AE1063" s="305"/>
    </row>
    <row r="1064" spans="31:31" x14ac:dyDescent="0.35">
      <c r="AE1064" s="305"/>
    </row>
    <row r="1065" spans="31:31" x14ac:dyDescent="0.35">
      <c r="AE1065" s="305"/>
    </row>
    <row r="1066" spans="31:31" x14ac:dyDescent="0.35">
      <c r="AE1066" s="305"/>
    </row>
    <row r="1067" spans="31:31" x14ac:dyDescent="0.35">
      <c r="AE1067" s="305"/>
    </row>
    <row r="1068" spans="31:31" x14ac:dyDescent="0.35">
      <c r="AE1068" s="305"/>
    </row>
    <row r="1069" spans="31:31" x14ac:dyDescent="0.35">
      <c r="AE1069" s="305"/>
    </row>
    <row r="1070" spans="31:31" x14ac:dyDescent="0.35">
      <c r="AE1070" s="305"/>
    </row>
    <row r="1071" spans="31:31" x14ac:dyDescent="0.35">
      <c r="AE1071" s="305"/>
    </row>
    <row r="1072" spans="31:31" x14ac:dyDescent="0.35">
      <c r="AE1072" s="305"/>
    </row>
    <row r="1073" spans="31:31" x14ac:dyDescent="0.35">
      <c r="AE1073" s="305"/>
    </row>
    <row r="1074" spans="31:31" x14ac:dyDescent="0.35">
      <c r="AE1074" s="305"/>
    </row>
    <row r="1075" spans="31:31" x14ac:dyDescent="0.35">
      <c r="AE1075" s="305"/>
    </row>
    <row r="1076" spans="31:31" x14ac:dyDescent="0.35">
      <c r="AE1076" s="305"/>
    </row>
    <row r="1077" spans="31:31" x14ac:dyDescent="0.35">
      <c r="AE1077" s="305"/>
    </row>
    <row r="1078" spans="31:31" x14ac:dyDescent="0.35">
      <c r="AE1078" s="305"/>
    </row>
    <row r="1079" spans="31:31" x14ac:dyDescent="0.35">
      <c r="AE1079" s="305"/>
    </row>
    <row r="1080" spans="31:31" x14ac:dyDescent="0.35">
      <c r="AE1080" s="305"/>
    </row>
    <row r="1081" spans="31:31" x14ac:dyDescent="0.35">
      <c r="AE1081" s="305"/>
    </row>
    <row r="1082" spans="31:31" x14ac:dyDescent="0.35">
      <c r="AE1082" s="305"/>
    </row>
    <row r="1083" spans="31:31" x14ac:dyDescent="0.35">
      <c r="AE1083" s="305"/>
    </row>
    <row r="1084" spans="31:31" x14ac:dyDescent="0.35">
      <c r="AE1084" s="305"/>
    </row>
    <row r="1085" spans="31:31" x14ac:dyDescent="0.35">
      <c r="AE1085" s="305"/>
    </row>
    <row r="1086" spans="31:31" x14ac:dyDescent="0.35">
      <c r="AE1086" s="305"/>
    </row>
    <row r="1087" spans="31:31" x14ac:dyDescent="0.35">
      <c r="AE1087" s="305"/>
    </row>
    <row r="1088" spans="31:31" x14ac:dyDescent="0.35">
      <c r="AE1088" s="305"/>
    </row>
    <row r="1089" spans="31:31" x14ac:dyDescent="0.35">
      <c r="AE1089" s="305"/>
    </row>
    <row r="1090" spans="31:31" x14ac:dyDescent="0.35">
      <c r="AE1090" s="305"/>
    </row>
    <row r="1091" spans="31:31" x14ac:dyDescent="0.35">
      <c r="AE1091" s="305"/>
    </row>
    <row r="1092" spans="31:31" x14ac:dyDescent="0.35">
      <c r="AE1092" s="305"/>
    </row>
    <row r="1093" spans="31:31" x14ac:dyDescent="0.35">
      <c r="AE1093" s="305"/>
    </row>
    <row r="1094" spans="31:31" x14ac:dyDescent="0.35">
      <c r="AE1094" s="305"/>
    </row>
    <row r="1095" spans="31:31" x14ac:dyDescent="0.35">
      <c r="AE1095" s="305"/>
    </row>
    <row r="1096" spans="31:31" x14ac:dyDescent="0.35">
      <c r="AE1096" s="305"/>
    </row>
    <row r="1097" spans="31:31" x14ac:dyDescent="0.35">
      <c r="AE1097" s="305"/>
    </row>
    <row r="1098" spans="31:31" x14ac:dyDescent="0.35">
      <c r="AE1098" s="305"/>
    </row>
    <row r="1099" spans="31:31" x14ac:dyDescent="0.35">
      <c r="AE1099" s="305"/>
    </row>
    <row r="1100" spans="31:31" x14ac:dyDescent="0.35">
      <c r="AE1100" s="305"/>
    </row>
    <row r="1101" spans="31:31" x14ac:dyDescent="0.35">
      <c r="AE1101" s="305"/>
    </row>
    <row r="1102" spans="31:31" x14ac:dyDescent="0.35">
      <c r="AE1102" s="305"/>
    </row>
    <row r="1103" spans="31:31" x14ac:dyDescent="0.35">
      <c r="AE1103" s="305"/>
    </row>
    <row r="1104" spans="31:31" x14ac:dyDescent="0.35">
      <c r="AE1104" s="305"/>
    </row>
    <row r="1105" spans="31:31" x14ac:dyDescent="0.35">
      <c r="AE1105" s="305"/>
    </row>
    <row r="1106" spans="31:31" x14ac:dyDescent="0.35">
      <c r="AE1106" s="305"/>
    </row>
    <row r="1107" spans="31:31" x14ac:dyDescent="0.35">
      <c r="AE1107" s="305"/>
    </row>
    <row r="1108" spans="31:31" x14ac:dyDescent="0.35">
      <c r="AE1108" s="305"/>
    </row>
    <row r="1109" spans="31:31" x14ac:dyDescent="0.35">
      <c r="AE1109" s="305"/>
    </row>
    <row r="1110" spans="31:31" x14ac:dyDescent="0.35">
      <c r="AE1110" s="305"/>
    </row>
    <row r="1111" spans="31:31" x14ac:dyDescent="0.35">
      <c r="AE1111" s="305"/>
    </row>
    <row r="1112" spans="31:31" x14ac:dyDescent="0.35">
      <c r="AE1112" s="305"/>
    </row>
    <row r="1113" spans="31:31" x14ac:dyDescent="0.35">
      <c r="AE1113" s="305"/>
    </row>
    <row r="1114" spans="31:31" x14ac:dyDescent="0.35">
      <c r="AE1114" s="305"/>
    </row>
    <row r="1115" spans="31:31" x14ac:dyDescent="0.35">
      <c r="AE1115" s="305"/>
    </row>
    <row r="1116" spans="31:31" x14ac:dyDescent="0.35">
      <c r="AE1116" s="305"/>
    </row>
  </sheetData>
  <sheetProtection algorithmName="SHA-512" hashValue="ASRr7RtHf4UI5g5AQgptcYY2bvaA3pWf01gWraoTaYS561pufV7wsJU06EV1My6X6g21BW7NPfyJG9BpWtJQqA==" saltValue="Ga+v/uHKg1vK3FL8XjBcfQ==" spinCount="100000" sheet="1" objects="1" scenarios="1"/>
  <mergeCells count="4">
    <mergeCell ref="D7:G7"/>
    <mergeCell ref="C24:G24"/>
    <mergeCell ref="C42:G42"/>
    <mergeCell ref="C15:G15"/>
  </mergeCells>
  <phoneticPr fontId="4"/>
  <printOptions horizontalCentered="1"/>
  <pageMargins left="0.25" right="0.25" top="0.75" bottom="0.75" header="0.3" footer="0.3"/>
  <pageSetup paperSize="9" scale="6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735A9-C695-46C5-8E60-C00545C7FF6D}">
  <sheetPr codeName="Sheet16">
    <tabColor rgb="FFFFFFCC"/>
  </sheetPr>
  <dimension ref="A1:AS261"/>
  <sheetViews>
    <sheetView showGridLines="0" zoomScaleNormal="100" workbookViewId="0"/>
  </sheetViews>
  <sheetFormatPr defaultColWidth="9.625" defaultRowHeight="16.5" x14ac:dyDescent="0.35"/>
  <cols>
    <col min="1" max="1" width="12.875" style="25" bestFit="1" customWidth="1"/>
    <col min="2" max="2" width="1.75" style="32" customWidth="1"/>
    <col min="3" max="3" width="17.75" style="25" customWidth="1"/>
    <col min="4" max="10" width="9.75" style="25" customWidth="1"/>
    <col min="11" max="11" width="10.75" style="25" customWidth="1"/>
    <col min="12" max="16" width="8.75" style="25" customWidth="1"/>
    <col min="17" max="17" width="9.75" style="25" customWidth="1"/>
    <col min="18" max="19" width="5.75" style="25" customWidth="1"/>
    <col min="20" max="20" width="6.75" style="25" customWidth="1"/>
    <col min="21" max="21" width="4.75" style="25" customWidth="1"/>
    <col min="22" max="22" width="6.25" style="25" customWidth="1"/>
    <col min="23" max="23" width="8.75" style="25" customWidth="1"/>
    <col min="24" max="24" width="4.75" style="25" customWidth="1"/>
    <col min="25" max="25" width="6.25" style="25" customWidth="1"/>
    <col min="26" max="26" width="8.75" style="25" customWidth="1"/>
    <col min="27" max="27" width="4.75" style="25" customWidth="1"/>
    <col min="28" max="28" width="6.25" style="25" customWidth="1"/>
    <col min="29" max="29" width="8.75" style="25" customWidth="1"/>
    <col min="30" max="30" width="4.75" style="25" customWidth="1"/>
    <col min="31" max="31" width="6.25" style="25" customWidth="1"/>
    <col min="32" max="32" width="8.75" style="25" customWidth="1"/>
    <col min="33" max="33" width="4.75" style="25" customWidth="1"/>
    <col min="34" max="34" width="6.25" style="25" customWidth="1"/>
    <col min="35" max="35" width="8.75" style="25" customWidth="1"/>
    <col min="36" max="36" width="4.75" style="25" customWidth="1"/>
    <col min="37" max="37" width="6.25" style="25" customWidth="1"/>
    <col min="38" max="38" width="8.75" style="25" customWidth="1"/>
    <col min="39" max="39" width="4.75" style="25" customWidth="1"/>
    <col min="40" max="40" width="6.25" style="25" customWidth="1"/>
    <col min="41" max="41" width="8.75" style="25" customWidth="1"/>
    <col min="42" max="16384" width="9.625" style="25"/>
  </cols>
  <sheetData>
    <row r="1" spans="1:40" ht="18" x14ac:dyDescent="0.35">
      <c r="A1" s="439" t="s">
        <v>345</v>
      </c>
    </row>
    <row r="2" spans="1:40" ht="18" x14ac:dyDescent="0.35">
      <c r="C2" s="66" t="s">
        <v>147</v>
      </c>
      <c r="D2" s="125" t="s">
        <v>179</v>
      </c>
      <c r="E2" s="125" t="s">
        <v>180</v>
      </c>
      <c r="G2" s="96" t="s">
        <v>151</v>
      </c>
      <c r="H2" s="72">
        <f>ユーザ入力!H3</f>
        <v>2</v>
      </c>
      <c r="I2" s="98" t="str" cm="1">
        <f t="array" ref="I2">MID(INDEX(リスト!S5:S7,H2),4,99)</f>
        <v>[標準] 地階・地上3階建て以上</v>
      </c>
      <c r="J2"/>
      <c r="K2"/>
      <c r="L2"/>
      <c r="M2"/>
      <c r="N2"/>
      <c r="O2"/>
      <c r="P2"/>
      <c r="Q2"/>
      <c r="R2"/>
      <c r="S2"/>
      <c r="T2"/>
      <c r="U2"/>
      <c r="V2"/>
      <c r="W2" s="146">
        <f>I15</f>
        <v>0</v>
      </c>
      <c r="X2" s="146">
        <f>I16</f>
        <v>0</v>
      </c>
      <c r="Y2" s="146">
        <f>I17</f>
        <v>0</v>
      </c>
      <c r="Z2" s="146">
        <f>I18</f>
        <v>70</v>
      </c>
      <c r="AA2" s="146">
        <f>I19</f>
        <v>0</v>
      </c>
      <c r="AB2" s="146">
        <f>I20</f>
        <v>0</v>
      </c>
      <c r="AC2" s="146">
        <f>I21</f>
        <v>169</v>
      </c>
      <c r="AD2"/>
      <c r="AE2"/>
      <c r="AF2"/>
      <c r="AG2"/>
      <c r="AH2"/>
      <c r="AI2"/>
      <c r="AJ2"/>
      <c r="AK2"/>
      <c r="AL2"/>
      <c r="AM2"/>
      <c r="AN2"/>
    </row>
    <row r="3" spans="1:40" ht="18" x14ac:dyDescent="0.35">
      <c r="C3" s="68" t="s">
        <v>34</v>
      </c>
      <c r="D3" s="69">
        <f>ユーザ入力!D6</f>
        <v>3</v>
      </c>
      <c r="E3" s="70" t="s">
        <v>10</v>
      </c>
      <c r="G3"/>
      <c r="H3"/>
      <c r="I3"/>
      <c r="J3"/>
      <c r="K3"/>
      <c r="L3"/>
      <c r="M3"/>
      <c r="N3"/>
      <c r="O3"/>
      <c r="Q3" s="1"/>
      <c r="R3" s="68" t="s">
        <v>43</v>
      </c>
      <c r="S3" s="68" t="s">
        <v>184</v>
      </c>
      <c r="T3" s="142" t="s">
        <v>54</v>
      </c>
      <c r="U3" s="142" t="s">
        <v>53</v>
      </c>
      <c r="V3" s="142" t="s">
        <v>55</v>
      </c>
      <c r="W3" s="144" t="s">
        <v>171</v>
      </c>
      <c r="X3" s="144" t="s">
        <v>172</v>
      </c>
      <c r="Y3" s="144" t="s">
        <v>173</v>
      </c>
      <c r="Z3" s="144" t="s">
        <v>174</v>
      </c>
      <c r="AA3" s="144" t="s">
        <v>175</v>
      </c>
      <c r="AB3" s="144" t="s">
        <v>176</v>
      </c>
      <c r="AC3" s="144" t="s">
        <v>106</v>
      </c>
      <c r="AD3"/>
      <c r="AE3"/>
      <c r="AF3"/>
      <c r="AG3"/>
      <c r="AH3"/>
      <c r="AI3"/>
      <c r="AJ3"/>
      <c r="AK3"/>
      <c r="AL3"/>
      <c r="AM3"/>
      <c r="AN3"/>
    </row>
    <row r="4" spans="1:40" ht="18" x14ac:dyDescent="0.35">
      <c r="C4" s="68" t="s">
        <v>63</v>
      </c>
      <c r="D4" s="69">
        <f>ユーザ入力!D8</f>
        <v>1</v>
      </c>
      <c r="E4" s="70" t="s">
        <v>10</v>
      </c>
      <c r="G4" s="96" t="s">
        <v>170</v>
      </c>
      <c r="H4" s="72" t="str">
        <f>ユーザ入力!D12</f>
        <v>--- 使用しない ---</v>
      </c>
      <c r="J4"/>
      <c r="K4"/>
      <c r="L4"/>
      <c r="M4"/>
      <c r="N4"/>
      <c r="O4"/>
      <c r="Q4" s="1" t="s">
        <v>52</v>
      </c>
      <c r="R4" s="68">
        <f>ユーザ入力!T8</f>
        <v>1</v>
      </c>
      <c r="S4" s="68">
        <f>IF($R4=0,0,SUM($S$14,R5:$R$14))</f>
        <v>3240</v>
      </c>
      <c r="T4" s="143">
        <f>INDEX(ユーザ入力!W$8:W$30,MATCH($Q4,ユーザ入力!$R$8:$R$30,0))*($R4&gt;0)</f>
        <v>500</v>
      </c>
      <c r="U4" s="143">
        <f>INDEX(ユーザ入力!Z$8:Z$30,MATCH($Q4,ユーザ入力!$R$8:$R$30,0))*($R4&gt;0)</f>
        <v>200</v>
      </c>
      <c r="V4" s="143">
        <f>INDEX(ユーザ入力!AC$8:AC$30,MATCH($Q4,ユーザ入力!$R$8:$R$30,0))*($R4&gt;0)</f>
        <v>0</v>
      </c>
      <c r="W4" s="145" cm="1">
        <f t="array" ref="W4">_xlfn.IFS($R4=0,0,$Q4="地階",6,W$2&lt;=$D$6,0,W$2-$S4&lt;=0,1,TRUE,MATCH(W$2-$S4,リスト!$F$2:$J$2,1)+1)</f>
        <v>0</v>
      </c>
      <c r="X4" s="145" cm="1">
        <f t="array" ref="X4">_xlfn.IFS($R4=0,0,$Q4="地階",6,X$2&lt;=$D$6,0,X$2-$S4&lt;=0,1,TRUE,MATCH(X$2-$S4,リスト!$F$2:$J$2,1)+1)</f>
        <v>0</v>
      </c>
      <c r="Y4" s="145" cm="1">
        <f t="array" ref="Y4">_xlfn.IFS($R4=0,0,$Q4="地階",6,Y$2&lt;=$D$6,0,Y$2-$S4&lt;=0,1,TRUE,MATCH(Y$2-$S4,リスト!$F$2:$J$2,1)+1)</f>
        <v>0</v>
      </c>
      <c r="Z4" s="145" cm="1">
        <f t="array" ref="Z4">_xlfn.IFS($R4=0,0,$Q4="地階",6,Z$2&lt;=$D$6,0,Z$2-$S4&lt;=0,1,TRUE,MATCH(Z$2-$S4,リスト!$F$2:$J$2,1)+1)</f>
        <v>1</v>
      </c>
      <c r="AA4" s="145" cm="1">
        <f t="array" ref="AA4">_xlfn.IFS($R4=0,0,$Q4="地階",6,AA$2&lt;=$D$6,0,AA$2-$S4&lt;=0,1,TRUE,MATCH(AA$2-$S4,リスト!$F$2:$J$2,1)+1)</f>
        <v>0</v>
      </c>
      <c r="AB4" s="145" cm="1">
        <f t="array" ref="AB4">_xlfn.IFS($R4=0,0,$Q4="地階",6,AB$2&lt;=$D$6,0,AB$2-$S4&lt;=0,1,TRUE,MATCH(AB$2-$S4,リスト!$F$2:$J$2,1)+1)</f>
        <v>0</v>
      </c>
      <c r="AC4" s="145" cm="1">
        <f t="array" ref="AC4">_xlfn.IFS($R4=0,0,$Q4="地階",6,AC$2&lt;=$D$6,0,AC$2-$S4&lt;=0,1,TRUE,MATCH(AC$2-$S4,リスト!$F$2:$J$2,1)+1)</f>
        <v>1</v>
      </c>
      <c r="AD4"/>
      <c r="AE4"/>
      <c r="AF4"/>
      <c r="AG4"/>
      <c r="AH4"/>
      <c r="AI4"/>
      <c r="AJ4"/>
      <c r="AK4"/>
      <c r="AL4"/>
      <c r="AM4"/>
      <c r="AN4"/>
    </row>
    <row r="5" spans="1:40" ht="18" x14ac:dyDescent="0.35">
      <c r="C5" s="68" t="s">
        <v>27</v>
      </c>
      <c r="D5" s="69">
        <f>ユーザ入力!D18</f>
        <v>0</v>
      </c>
      <c r="E5" s="70" t="s">
        <v>11</v>
      </c>
      <c r="J5"/>
      <c r="K5"/>
      <c r="L5"/>
      <c r="M5"/>
      <c r="N5"/>
      <c r="O5"/>
      <c r="Q5" s="1" t="s">
        <v>51</v>
      </c>
      <c r="R5" s="143">
        <f>IF(AND(VLOOKUP($Q5,ユーザ入力!$R$8:$T$28,3,0)=0,SUM($R$4:$R4)&gt;0),300,VLOOKUP($Q5,ユーザ入力!$R$8:$T$28,3,0))</f>
        <v>300</v>
      </c>
      <c r="S5" s="68">
        <f>IF($R5=0,0,SUM($S$14,R6:$R$14))</f>
        <v>2940</v>
      </c>
      <c r="T5" s="143">
        <f>INDEX(ユーザ入力!W$8:W$30,MATCH($Q5,ユーザ入力!$R$8:$R$30,0))*($R5&gt;0)</f>
        <v>100</v>
      </c>
      <c r="U5" s="143">
        <f>INDEX(ユーザ入力!Z$8:Z$30,MATCH($Q5,ユーザ入力!$R$8:$R$30,0))*($R5&gt;0)</f>
        <v>40</v>
      </c>
      <c r="V5" s="143">
        <f>INDEX(ユーザ入力!AC$8:AC$30,MATCH($Q5,ユーザ入力!$R$8:$R$30,0))*($R5&gt;0)</f>
        <v>20</v>
      </c>
      <c r="W5" s="145" cm="1">
        <f t="array" ref="W5">_xlfn.IFS($R5=0,0,$Q5="地階",6,W$2&lt;=$D$6,0,W$2-$S5&lt;=0,1,TRUE,MATCH(W$2-$S5,リスト!$F$2:$J$2,1)+1)</f>
        <v>0</v>
      </c>
      <c r="X5" s="145" cm="1">
        <f t="array" ref="X5">_xlfn.IFS($R5=0,0,$Q5="地階",6,X$2&lt;=$D$6,0,X$2-$S5&lt;=0,1,TRUE,MATCH(X$2-$S5,リスト!$F$2:$J$2,1)+1)</f>
        <v>0</v>
      </c>
      <c r="Y5" s="145" cm="1">
        <f t="array" ref="Y5">_xlfn.IFS($R5=0,0,$Q5="地階",6,Y$2&lt;=$D$6,0,Y$2-$S5&lt;=0,1,TRUE,MATCH(Y$2-$S5,リスト!$F$2:$J$2,1)+1)</f>
        <v>0</v>
      </c>
      <c r="Z5" s="145" cm="1">
        <f t="array" ref="Z5">_xlfn.IFS($R5=0,0,$Q5="地階",6,Z$2&lt;=$D$6,0,Z$2-$S5&lt;=0,1,TRUE,MATCH(Z$2-$S5,リスト!$F$2:$J$2,1)+1)</f>
        <v>1</v>
      </c>
      <c r="AA5" s="145" cm="1">
        <f t="array" ref="AA5">_xlfn.IFS($R5=0,0,$Q5="地階",6,AA$2&lt;=$D$6,0,AA$2-$S5&lt;=0,1,TRUE,MATCH(AA$2-$S5,リスト!$F$2:$J$2,1)+1)</f>
        <v>0</v>
      </c>
      <c r="AB5" s="145" cm="1">
        <f t="array" ref="AB5">_xlfn.IFS($R5=0,0,$Q5="地階",6,AB$2&lt;=$D$6,0,AB$2-$S5&lt;=0,1,TRUE,MATCH(AB$2-$S5,リスト!$F$2:$J$2,1)+1)</f>
        <v>0</v>
      </c>
      <c r="AC5" s="145" cm="1">
        <f t="array" ref="AC5">_xlfn.IFS($R5=0,0,$Q5="地階",6,AC$2&lt;=$D$6,0,AC$2-$S5&lt;=0,1,TRUE,MATCH(AC$2-$S5,リスト!$F$2:$J$2,1)+1)</f>
        <v>1</v>
      </c>
      <c r="AD5"/>
      <c r="AE5"/>
      <c r="AF5"/>
      <c r="AG5"/>
      <c r="AH5"/>
      <c r="AI5"/>
      <c r="AJ5"/>
      <c r="AK5"/>
      <c r="AL5"/>
      <c r="AM5"/>
      <c r="AN5"/>
    </row>
    <row r="6" spans="1:40" ht="18" x14ac:dyDescent="0.35">
      <c r="C6" s="68" t="s">
        <v>31</v>
      </c>
      <c r="D6" s="69">
        <f>ユーザ入力!D20</f>
        <v>0</v>
      </c>
      <c r="E6" s="70" t="s">
        <v>11</v>
      </c>
      <c r="J6"/>
      <c r="K6"/>
      <c r="L6"/>
      <c r="M6"/>
      <c r="N6"/>
      <c r="O6"/>
      <c r="Q6" s="1" t="s">
        <v>50</v>
      </c>
      <c r="R6" s="143">
        <f>IF(AND(VLOOKUP($Q6,ユーザ入力!$R$8:$T$28,3,0)=0,SUM($R$4:$R5)&gt;0),300,VLOOKUP($Q6,ユーザ入力!$R$8:$T$28,3,0))</f>
        <v>380</v>
      </c>
      <c r="S6" s="68">
        <f>IF($R6=0,0,SUM($S$14,R7:$R$14))</f>
        <v>2560</v>
      </c>
      <c r="T6" s="143">
        <f>INDEX(ユーザ入力!W$8:W$30,MATCH($Q6,ユーザ入力!$R$8:$R$30,0))*($R6&gt;0)</f>
        <v>90</v>
      </c>
      <c r="U6" s="143">
        <f>INDEX(ユーザ入力!Z$8:Z$30,MATCH($Q6,ユーザ入力!$R$8:$R$30,0))*($R6&gt;0)</f>
        <v>60</v>
      </c>
      <c r="V6" s="143">
        <f>INDEX(ユーザ入力!AC$8:AC$30,MATCH($Q6,ユーザ入力!$R$8:$R$30,0))*($R6&gt;0)</f>
        <v>20</v>
      </c>
      <c r="W6" s="145" cm="1">
        <f t="array" ref="W6">_xlfn.IFS($R6=0,0,$Q6="地階",6,W$2&lt;=$D$6,0,W$2-$S6&lt;=0,1,TRUE,MATCH(W$2-$S6,リスト!$F$2:$J$2,1)+1)</f>
        <v>0</v>
      </c>
      <c r="X6" s="145" cm="1">
        <f t="array" ref="X6">_xlfn.IFS($R6=0,0,$Q6="地階",6,X$2&lt;=$D$6,0,X$2-$S6&lt;=0,1,TRUE,MATCH(X$2-$S6,リスト!$F$2:$J$2,1)+1)</f>
        <v>0</v>
      </c>
      <c r="Y6" s="145" cm="1">
        <f t="array" ref="Y6">_xlfn.IFS($R6=0,0,$Q6="地階",6,Y$2&lt;=$D$6,0,Y$2-$S6&lt;=0,1,TRUE,MATCH(Y$2-$S6,リスト!$F$2:$J$2,1)+1)</f>
        <v>0</v>
      </c>
      <c r="Z6" s="145" cm="1">
        <f t="array" ref="Z6">_xlfn.IFS($R6=0,0,$Q6="地階",6,Z$2&lt;=$D$6,0,Z$2-$S6&lt;=0,1,TRUE,MATCH(Z$2-$S6,リスト!$F$2:$J$2,1)+1)</f>
        <v>1</v>
      </c>
      <c r="AA6" s="145" cm="1">
        <f t="array" ref="AA6">_xlfn.IFS($R6=0,0,$Q6="地階",6,AA$2&lt;=$D$6,0,AA$2-$S6&lt;=0,1,TRUE,MATCH(AA$2-$S6,リスト!$F$2:$J$2,1)+1)</f>
        <v>0</v>
      </c>
      <c r="AB6" s="145" cm="1">
        <f t="array" ref="AB6">_xlfn.IFS($R6=0,0,$Q6="地階",6,AB$2&lt;=$D$6,0,AB$2-$S6&lt;=0,1,TRUE,MATCH(AB$2-$S6,リスト!$F$2:$J$2,1)+1)</f>
        <v>0</v>
      </c>
      <c r="AC6" s="145" cm="1">
        <f t="array" ref="AC6">_xlfn.IFS($R6=0,0,$Q6="地階",6,AC$2&lt;=$D$6,0,AC$2-$S6&lt;=0,1,TRUE,MATCH(AC$2-$S6,リスト!$F$2:$J$2,1)+1)</f>
        <v>1</v>
      </c>
      <c r="AD6"/>
      <c r="AE6"/>
      <c r="AF6"/>
      <c r="AG6"/>
      <c r="AH6"/>
      <c r="AI6"/>
      <c r="AJ6"/>
      <c r="AK6"/>
      <c r="AL6"/>
      <c r="AM6"/>
      <c r="AN6"/>
    </row>
    <row r="7" spans="1:40" ht="18" x14ac:dyDescent="0.35">
      <c r="D7" s="71"/>
      <c r="E7" s="71"/>
      <c r="J7"/>
      <c r="K7"/>
      <c r="L7"/>
      <c r="M7"/>
      <c r="N7"/>
      <c r="O7"/>
      <c r="Q7" s="1" t="s">
        <v>49</v>
      </c>
      <c r="R7" s="143">
        <f>IF(AND(VLOOKUP($Q7,ユーザ入力!$R$8:$T$28,3,0)=0,SUM($R$4:$R6)&gt;0),300,VLOOKUP($Q7,ユーザ入力!$R$8:$T$28,3,0))</f>
        <v>330</v>
      </c>
      <c r="S7" s="68">
        <f>IF($R7=0,0,SUM($S$14,R8:$R$14))</f>
        <v>2230</v>
      </c>
      <c r="T7" s="143">
        <f>INDEX(ユーザ入力!W$8:W$30,MATCH($Q7,ユーザ入力!$R$8:$R$30,0))*($R7&gt;0)</f>
        <v>80</v>
      </c>
      <c r="U7" s="143">
        <f>INDEX(ユーザ入力!Z$8:Z$30,MATCH($Q7,ユーザ入力!$R$8:$R$30,0))*($R7&gt;0)</f>
        <v>70</v>
      </c>
      <c r="V7" s="143">
        <f>INDEX(ユーザ入力!AC$8:AC$30,MATCH($Q7,ユーザ入力!$R$8:$R$30,0))*($R7&gt;0)</f>
        <v>20</v>
      </c>
      <c r="W7" s="145" cm="1">
        <f t="array" ref="W7">_xlfn.IFS($R7=0,0,$Q7="地階",6,W$2&lt;=$D$6,0,W$2-$S7&lt;=0,1,TRUE,MATCH(W$2-$S7,リスト!$F$2:$J$2,1)+1)</f>
        <v>0</v>
      </c>
      <c r="X7" s="145" cm="1">
        <f t="array" ref="X7">_xlfn.IFS($R7=0,0,$Q7="地階",6,X$2&lt;=$D$6,0,X$2-$S7&lt;=0,1,TRUE,MATCH(X$2-$S7,リスト!$F$2:$J$2,1)+1)</f>
        <v>0</v>
      </c>
      <c r="Y7" s="145" cm="1">
        <f t="array" ref="Y7">_xlfn.IFS($R7=0,0,$Q7="地階",6,Y$2&lt;=$D$6,0,Y$2-$S7&lt;=0,1,TRUE,MATCH(Y$2-$S7,リスト!$F$2:$J$2,1)+1)</f>
        <v>0</v>
      </c>
      <c r="Z7" s="145" cm="1">
        <f t="array" ref="Z7">_xlfn.IFS($R7=0,0,$Q7="地階",6,Z$2&lt;=$D$6,0,Z$2-$S7&lt;=0,1,TRUE,MATCH(Z$2-$S7,リスト!$F$2:$J$2,1)+1)</f>
        <v>1</v>
      </c>
      <c r="AA7" s="145" cm="1">
        <f t="array" ref="AA7">_xlfn.IFS($R7=0,0,$Q7="地階",6,AA$2&lt;=$D$6,0,AA$2-$S7&lt;=0,1,TRUE,MATCH(AA$2-$S7,リスト!$F$2:$J$2,1)+1)</f>
        <v>0</v>
      </c>
      <c r="AB7" s="145" cm="1">
        <f t="array" ref="AB7">_xlfn.IFS($R7=0,0,$Q7="地階",6,AB$2&lt;=$D$6,0,AB$2-$S7&lt;=0,1,TRUE,MATCH(AB$2-$S7,リスト!$F$2:$J$2,1)+1)</f>
        <v>0</v>
      </c>
      <c r="AC7" s="145" cm="1">
        <f t="array" ref="AC7">_xlfn.IFS($R7=0,0,$Q7="地階",6,AC$2&lt;=$D$6,0,AC$2-$S7&lt;=0,1,TRUE,MATCH(AC$2-$S7,リスト!$F$2:$J$2,1)+1)</f>
        <v>1</v>
      </c>
      <c r="AD7"/>
      <c r="AE7"/>
      <c r="AF7"/>
      <c r="AG7"/>
      <c r="AH7"/>
      <c r="AI7"/>
      <c r="AJ7"/>
      <c r="AK7"/>
      <c r="AL7"/>
      <c r="AM7"/>
      <c r="AN7"/>
    </row>
    <row r="8" spans="1:40" ht="18" x14ac:dyDescent="0.35">
      <c r="C8" s="126" t="s">
        <v>24</v>
      </c>
      <c r="D8" s="124" t="s">
        <v>15</v>
      </c>
      <c r="E8" s="124" t="s">
        <v>12</v>
      </c>
      <c r="J8"/>
      <c r="K8"/>
      <c r="L8"/>
      <c r="M8"/>
      <c r="N8"/>
      <c r="O8"/>
      <c r="Q8" s="1" t="s">
        <v>48</v>
      </c>
      <c r="R8" s="143">
        <f>IF(AND(VLOOKUP($Q8,ユーザ入力!$R$8:$T$28,3,0)=0,SUM($R$4:$R7)&gt;0),300,VLOOKUP($Q8,ユーザ入力!$R$8:$T$28,3,0))</f>
        <v>320</v>
      </c>
      <c r="S8" s="68">
        <f>IF($R8=0,0,SUM($S$14,R9:$R$14))</f>
        <v>1910</v>
      </c>
      <c r="T8" s="143">
        <f>INDEX(ユーザ入力!W$8:W$30,MATCH($Q8,ユーザ入力!$R$8:$R$30,0))*($R8&gt;0)</f>
        <v>70</v>
      </c>
      <c r="U8" s="143">
        <f>INDEX(ユーザ入力!Z$8:Z$30,MATCH($Q8,ユーザ入力!$R$8:$R$30,0))*($R8&gt;0)</f>
        <v>65</v>
      </c>
      <c r="V8" s="143">
        <f>INDEX(ユーザ入力!AC$8:AC$30,MATCH($Q8,ユーザ入力!$R$8:$R$30,0))*($R8&gt;0)</f>
        <v>20</v>
      </c>
      <c r="W8" s="145" cm="1">
        <f t="array" ref="W8">_xlfn.IFS($R8=0,0,$Q8="地階",6,W$2&lt;=$D$6,0,W$2-$S8&lt;=0,1,TRUE,MATCH(W$2-$S8,リスト!$F$2:$J$2,1)+1)</f>
        <v>0</v>
      </c>
      <c r="X8" s="145" cm="1">
        <f t="array" ref="X8">_xlfn.IFS($R8=0,0,$Q8="地階",6,X$2&lt;=$D$6,0,X$2-$S8&lt;=0,1,TRUE,MATCH(X$2-$S8,リスト!$F$2:$J$2,1)+1)</f>
        <v>0</v>
      </c>
      <c r="Y8" s="145" cm="1">
        <f t="array" ref="Y8">_xlfn.IFS($R8=0,0,$Q8="地階",6,Y$2&lt;=$D$6,0,Y$2-$S8&lt;=0,1,TRUE,MATCH(Y$2-$S8,リスト!$F$2:$J$2,1)+1)</f>
        <v>0</v>
      </c>
      <c r="Z8" s="145" cm="1">
        <f t="array" ref="Z8">_xlfn.IFS($R8=0,0,$Q8="地階",6,Z$2&lt;=$D$6,0,Z$2-$S8&lt;=0,1,TRUE,MATCH(Z$2-$S8,リスト!$F$2:$J$2,1)+1)</f>
        <v>1</v>
      </c>
      <c r="AA8" s="145" cm="1">
        <f t="array" ref="AA8">_xlfn.IFS($R8=0,0,$Q8="地階",6,AA$2&lt;=$D$6,0,AA$2-$S8&lt;=0,1,TRUE,MATCH(AA$2-$S8,リスト!$F$2:$J$2,1)+1)</f>
        <v>0</v>
      </c>
      <c r="AB8" s="145" cm="1">
        <f t="array" ref="AB8">_xlfn.IFS($R8=0,0,$Q8="地階",6,AB$2&lt;=$D$6,0,AB$2-$S8&lt;=0,1,TRUE,MATCH(AB$2-$S8,リスト!$F$2:$J$2,1)+1)</f>
        <v>0</v>
      </c>
      <c r="AC8" s="145" cm="1">
        <f t="array" ref="AC8">_xlfn.IFS($R8=0,0,$Q8="地階",6,AC$2&lt;=$D$6,0,AC$2-$S8&lt;=0,1,TRUE,MATCH(AC$2-$S8,リスト!$F$2:$J$2,1)+1)</f>
        <v>1</v>
      </c>
      <c r="AD8"/>
      <c r="AE8"/>
      <c r="AF8"/>
      <c r="AG8"/>
      <c r="AH8"/>
      <c r="AI8"/>
      <c r="AJ8"/>
      <c r="AK8"/>
      <c r="AL8"/>
      <c r="AM8"/>
      <c r="AN8"/>
    </row>
    <row r="9" spans="1:40" ht="18" x14ac:dyDescent="0.35">
      <c r="C9" s="68" t="s">
        <v>54</v>
      </c>
      <c r="D9" s="73">
        <f>ユーザ入力!D24</f>
        <v>1000</v>
      </c>
      <c r="E9" s="70" t="s">
        <v>13</v>
      </c>
      <c r="J9"/>
      <c r="K9"/>
      <c r="L9"/>
      <c r="M9"/>
      <c r="N9"/>
      <c r="O9"/>
      <c r="Q9" s="1" t="s">
        <v>47</v>
      </c>
      <c r="R9" s="143">
        <f>IF(AND(VLOOKUP($Q9,ユーザ入力!$R$8:$T$28,3,0)=0,SUM($R$4:$R8)&gt;0),300,VLOOKUP($Q9,ユーザ入力!$R$8:$T$28,3,0))</f>
        <v>310</v>
      </c>
      <c r="S9" s="68">
        <f>IF($R9=0,0,SUM($S$14,R10:$R$14))</f>
        <v>1600</v>
      </c>
      <c r="T9" s="143">
        <f>INDEX(ユーザ入力!W$8:W$30,MATCH($Q9,ユーザ入力!$R$8:$R$30,0))*($R9&gt;0)</f>
        <v>60</v>
      </c>
      <c r="U9" s="143">
        <f>INDEX(ユーザ入力!Z$8:Z$30,MATCH($Q9,ユーザ入力!$R$8:$R$30,0))*($R9&gt;0)</f>
        <v>80</v>
      </c>
      <c r="V9" s="143">
        <f>INDEX(ユーザ入力!AC$8:AC$30,MATCH($Q9,ユーザ入力!$R$8:$R$30,0))*($R9&gt;0)</f>
        <v>30</v>
      </c>
      <c r="W9" s="145" cm="1">
        <f t="array" ref="W9">_xlfn.IFS($R9=0,0,$Q9="地階",6,W$2&lt;=$D$6,0,W$2-$S9&lt;=0,1,TRUE,MATCH(W$2-$S9,リスト!$F$2:$J$2,1)+1)</f>
        <v>0</v>
      </c>
      <c r="X9" s="145" cm="1">
        <f t="array" ref="X9">_xlfn.IFS($R9=0,0,$Q9="地階",6,X$2&lt;=$D$6,0,X$2-$S9&lt;=0,1,TRUE,MATCH(X$2-$S9,リスト!$F$2:$J$2,1)+1)</f>
        <v>0</v>
      </c>
      <c r="Y9" s="145" cm="1">
        <f t="array" ref="Y9">_xlfn.IFS($R9=0,0,$Q9="地階",6,Y$2&lt;=$D$6,0,Y$2-$S9&lt;=0,1,TRUE,MATCH(Y$2-$S9,リスト!$F$2:$J$2,1)+1)</f>
        <v>0</v>
      </c>
      <c r="Z9" s="145" cm="1">
        <f t="array" ref="Z9">_xlfn.IFS($R9=0,0,$Q9="地階",6,Z$2&lt;=$D$6,0,Z$2-$S9&lt;=0,1,TRUE,MATCH(Z$2-$S9,リスト!$F$2:$J$2,1)+1)</f>
        <v>1</v>
      </c>
      <c r="AA9" s="145" cm="1">
        <f t="array" ref="AA9">_xlfn.IFS($R9=0,0,$Q9="地階",6,AA$2&lt;=$D$6,0,AA$2-$S9&lt;=0,1,TRUE,MATCH(AA$2-$S9,リスト!$F$2:$J$2,1)+1)</f>
        <v>0</v>
      </c>
      <c r="AB9" s="145" cm="1">
        <f t="array" ref="AB9">_xlfn.IFS($R9=0,0,$Q9="地階",6,AB$2&lt;=$D$6,0,AB$2-$S9&lt;=0,1,TRUE,MATCH(AB$2-$S9,リスト!$F$2:$J$2,1)+1)</f>
        <v>0</v>
      </c>
      <c r="AC9" s="145" cm="1">
        <f t="array" ref="AC9">_xlfn.IFS($R9=0,0,$Q9="地階",6,AC$2&lt;=$D$6,0,AC$2-$S9&lt;=0,1,TRUE,MATCH(AC$2-$S9,リスト!$F$2:$J$2,1)+1)</f>
        <v>1</v>
      </c>
      <c r="AD9"/>
      <c r="AE9"/>
      <c r="AF9"/>
      <c r="AG9"/>
      <c r="AH9"/>
      <c r="AI9"/>
      <c r="AJ9"/>
      <c r="AK9"/>
      <c r="AL9"/>
      <c r="AM9"/>
      <c r="AN9"/>
    </row>
    <row r="10" spans="1:40" ht="18" x14ac:dyDescent="0.35">
      <c r="C10" s="68" t="s">
        <v>53</v>
      </c>
      <c r="D10" s="73">
        <f>ユーザ入力!D26</f>
        <v>0</v>
      </c>
      <c r="E10" s="70" t="s">
        <v>13</v>
      </c>
      <c r="J10"/>
      <c r="K10"/>
      <c r="L10"/>
      <c r="M10"/>
      <c r="N10"/>
      <c r="O10"/>
      <c r="Q10" s="1" t="s">
        <v>46</v>
      </c>
      <c r="R10" s="143">
        <f>IF(AND(VLOOKUP($Q10,ユーザ入力!$R$8:$T$28,3,0)=0,SUM($R$4:$R9)&gt;0),300,VLOOKUP($Q10,ユーザ入力!$R$8:$T$28,3,0))</f>
        <v>300</v>
      </c>
      <c r="S10" s="68">
        <f>IF($R10=0,0,SUM($S$14,R11:$R$14))</f>
        <v>1300</v>
      </c>
      <c r="T10" s="143">
        <f>INDEX(ユーザ入力!W$8:W$30,MATCH($Q10,ユーザ入力!$R$8:$R$30,0))*($R10&gt;0)</f>
        <v>320</v>
      </c>
      <c r="U10" s="143">
        <f>INDEX(ユーザ入力!Z$8:Z$30,MATCH($Q10,ユーザ入力!$R$8:$R$30,0))*($R10&gt;0)</f>
        <v>100</v>
      </c>
      <c r="V10" s="143">
        <f>INDEX(ユーザ入力!AC$8:AC$30,MATCH($Q10,ユーザ入力!$R$8:$R$30,0))*($R10&gt;0)</f>
        <v>30</v>
      </c>
      <c r="W10" s="145" cm="1">
        <f t="array" ref="W10">_xlfn.IFS($R10=0,0,$Q10="地階",6,W$2&lt;=$D$6,0,W$2-$S10&lt;=0,1,TRUE,MATCH(W$2-$S10,リスト!$F$2:$J$2,1)+1)</f>
        <v>0</v>
      </c>
      <c r="X10" s="145" cm="1">
        <f t="array" ref="X10">_xlfn.IFS($R10=0,0,$Q10="地階",6,X$2&lt;=$D$6,0,X$2-$S10&lt;=0,1,TRUE,MATCH(X$2-$S10,リスト!$F$2:$J$2,1)+1)</f>
        <v>0</v>
      </c>
      <c r="Y10" s="145" cm="1">
        <f t="array" ref="Y10">_xlfn.IFS($R10=0,0,$Q10="地階",6,Y$2&lt;=$D$6,0,Y$2-$S10&lt;=0,1,TRUE,MATCH(Y$2-$S10,リスト!$F$2:$J$2,1)+1)</f>
        <v>0</v>
      </c>
      <c r="Z10" s="145" cm="1">
        <f t="array" ref="Z10">_xlfn.IFS($R10=0,0,$Q10="地階",6,Z$2&lt;=$D$6,0,Z$2-$S10&lt;=0,1,TRUE,MATCH(Z$2-$S10,リスト!$F$2:$J$2,1)+1)</f>
        <v>1</v>
      </c>
      <c r="AA10" s="145" cm="1">
        <f t="array" ref="AA10">_xlfn.IFS($R10=0,0,$Q10="地階",6,AA$2&lt;=$D$6,0,AA$2-$S10&lt;=0,1,TRUE,MATCH(AA$2-$S10,リスト!$F$2:$J$2,1)+1)</f>
        <v>0</v>
      </c>
      <c r="AB10" s="145" cm="1">
        <f t="array" ref="AB10">_xlfn.IFS($R10=0,0,$Q10="地階",6,AB$2&lt;=$D$6,0,AB$2-$S10&lt;=0,1,TRUE,MATCH(AB$2-$S10,リスト!$F$2:$J$2,1)+1)</f>
        <v>0</v>
      </c>
      <c r="AC10" s="145" cm="1">
        <f t="array" ref="AC10">_xlfn.IFS($R10=0,0,$Q10="地階",6,AC$2&lt;=$D$6,0,AC$2-$S10&lt;=0,1,TRUE,MATCH(AC$2-$S10,リスト!$F$2:$J$2,1)+1)</f>
        <v>1</v>
      </c>
      <c r="AD10"/>
      <c r="AE10"/>
      <c r="AF10"/>
      <c r="AG10"/>
      <c r="AH10"/>
      <c r="AI10"/>
      <c r="AJ10"/>
      <c r="AK10"/>
      <c r="AL10"/>
      <c r="AM10"/>
      <c r="AN10"/>
    </row>
    <row r="11" spans="1:40" ht="18" x14ac:dyDescent="0.35">
      <c r="C11" s="68" t="s">
        <v>55</v>
      </c>
      <c r="D11" s="73">
        <f>ユーザ入力!D28</f>
        <v>0</v>
      </c>
      <c r="E11" s="70" t="s">
        <v>13</v>
      </c>
      <c r="J11"/>
      <c r="K11"/>
      <c r="L11"/>
      <c r="M11"/>
      <c r="N11"/>
      <c r="O11"/>
      <c r="Q11" s="1" t="s">
        <v>45</v>
      </c>
      <c r="R11" s="143">
        <f>IF(AND(VLOOKUP($Q11,ユーザ入力!$R$8:$T$28,3,0)=0,SUM($R$4:$R10)&gt;0),300,VLOOKUP($Q11,ユーザ入力!$R$8:$T$28,3,0))</f>
        <v>300</v>
      </c>
      <c r="S11" s="68">
        <f>IF($R11=0,0,SUM($S$14,R12:$R$14))</f>
        <v>1000</v>
      </c>
      <c r="T11" s="143">
        <f>INDEX(ユーザ入力!W$8:W$30,MATCH($Q11,ユーザ入力!$R$8:$R$30,0))*($R11&gt;0)</f>
        <v>200</v>
      </c>
      <c r="U11" s="143">
        <f>INDEX(ユーザ入力!Z$8:Z$30,MATCH($Q11,ユーザ入力!$R$8:$R$30,0))*($R11&gt;0)</f>
        <v>200</v>
      </c>
      <c r="V11" s="143">
        <f>INDEX(ユーザ入力!AC$8:AC$30,MATCH($Q11,ユーザ入力!$R$8:$R$30,0))*($R11&gt;0)</f>
        <v>30</v>
      </c>
      <c r="W11" s="145" cm="1">
        <f t="array" ref="W11">_xlfn.IFS($R11=0,0,$Q11="地階",6,W$2&lt;=$D$6,0,W$2-$S11&lt;=0,1,TRUE,MATCH(W$2-$S11,リスト!$F$2:$J$2,1)+1)</f>
        <v>0</v>
      </c>
      <c r="X11" s="145" cm="1">
        <f t="array" ref="X11">_xlfn.IFS($R11=0,0,$Q11="地階",6,X$2&lt;=$D$6,0,X$2-$S11&lt;=0,1,TRUE,MATCH(X$2-$S11,リスト!$F$2:$J$2,1)+1)</f>
        <v>0</v>
      </c>
      <c r="Y11" s="145" cm="1">
        <f t="array" ref="Y11">_xlfn.IFS($R11=0,0,$Q11="地階",6,Y$2&lt;=$D$6,0,Y$2-$S11&lt;=0,1,TRUE,MATCH(Y$2-$S11,リスト!$F$2:$J$2,1)+1)</f>
        <v>0</v>
      </c>
      <c r="Z11" s="145" cm="1">
        <f t="array" ref="Z11">_xlfn.IFS($R11=0,0,$Q11="地階",6,Z$2&lt;=$D$6,0,Z$2-$S11&lt;=0,1,TRUE,MATCH(Z$2-$S11,リスト!$F$2:$J$2,1)+1)</f>
        <v>1</v>
      </c>
      <c r="AA11" s="145" cm="1">
        <f t="array" ref="AA11">_xlfn.IFS($R11=0,0,$Q11="地階",6,AA$2&lt;=$D$6,0,AA$2-$S11&lt;=0,1,TRUE,MATCH(AA$2-$S11,リスト!$F$2:$J$2,1)+1)</f>
        <v>0</v>
      </c>
      <c r="AB11" s="145" cm="1">
        <f t="array" ref="AB11">_xlfn.IFS($R11=0,0,$Q11="地階",6,AB$2&lt;=$D$6,0,AB$2-$S11&lt;=0,1,TRUE,MATCH(AB$2-$S11,リスト!$F$2:$J$2,1)+1)</f>
        <v>0</v>
      </c>
      <c r="AC11" s="145" cm="1">
        <f t="array" ref="AC11">_xlfn.IFS($R11=0,0,$Q11="地階",6,AC$2&lt;=$D$6,0,AC$2-$S11&lt;=0,1,TRUE,MATCH(AC$2-$S11,リスト!$F$2:$J$2,1)+1)</f>
        <v>1</v>
      </c>
      <c r="AD11"/>
      <c r="AE11"/>
      <c r="AF11"/>
      <c r="AG11"/>
      <c r="AH11"/>
      <c r="AI11"/>
      <c r="AJ11"/>
      <c r="AK11"/>
      <c r="AL11"/>
      <c r="AM11"/>
      <c r="AN11"/>
    </row>
    <row r="12" spans="1:40" ht="18" x14ac:dyDescent="0.35">
      <c r="C12" s="68" t="s">
        <v>7</v>
      </c>
      <c r="D12" s="73">
        <f>ユーザ入力!D30</f>
        <v>1000</v>
      </c>
      <c r="E12" s="70" t="s">
        <v>13</v>
      </c>
      <c r="J12"/>
      <c r="K12"/>
      <c r="L12"/>
      <c r="M12"/>
      <c r="N12"/>
      <c r="O12"/>
      <c r="Q12" s="1" t="s">
        <v>44</v>
      </c>
      <c r="R12" s="143">
        <f>IF(AND(VLOOKUP($Q12,ユーザ入力!$R$8:$T$28,3,0)=0,SUM($R$4:$R11)&gt;0),300,VLOOKUP($Q12,ユーザ入力!$R$8:$T$28,3,0))</f>
        <v>300</v>
      </c>
      <c r="S12" s="68">
        <f>IF($R12=0,0,SUM($S$14,R13:$R$14))</f>
        <v>700</v>
      </c>
      <c r="T12" s="143">
        <f>INDEX(ユーザ入力!W$8:W$30,MATCH($Q12,ユーザ入力!$R$8:$R$30,0))*($R12&gt;0)</f>
        <v>200</v>
      </c>
      <c r="U12" s="143">
        <f>INDEX(ユーザ入力!Z$8:Z$30,MATCH($Q12,ユーザ入力!$R$8:$R$30,0))*($R12&gt;0)</f>
        <v>400</v>
      </c>
      <c r="V12" s="143">
        <f>INDEX(ユーザ入力!AC$8:AC$30,MATCH($Q12,ユーザ入力!$R$8:$R$30,0))*($R12&gt;0)</f>
        <v>40</v>
      </c>
      <c r="W12" s="145" cm="1">
        <f t="array" ref="W12">_xlfn.IFS($R12=0,0,$Q12="地階",6,W$2&lt;=$D$6,0,W$2-$S12&lt;=0,1,TRUE,MATCH(W$2-$S12,リスト!$F$2:$J$2,1)+1)</f>
        <v>0</v>
      </c>
      <c r="X12" s="145" cm="1">
        <f t="array" ref="X12">_xlfn.IFS($R12=0,0,$Q12="地階",6,X$2&lt;=$D$6,0,X$2-$S12&lt;=0,1,TRUE,MATCH(X$2-$S12,リスト!$F$2:$J$2,1)+1)</f>
        <v>0</v>
      </c>
      <c r="Y12" s="145" cm="1">
        <f t="array" ref="Y12">_xlfn.IFS($R12=0,0,$Q12="地階",6,Y$2&lt;=$D$6,0,Y$2-$S12&lt;=0,1,TRUE,MATCH(Y$2-$S12,リスト!$F$2:$J$2,1)+1)</f>
        <v>0</v>
      </c>
      <c r="Z12" s="145" cm="1">
        <f t="array" ref="Z12">_xlfn.IFS($R12=0,0,$Q12="地階",6,Z$2&lt;=$D$6,0,Z$2-$S12&lt;=0,1,TRUE,MATCH(Z$2-$S12,リスト!$F$2:$J$2,1)+1)</f>
        <v>1</v>
      </c>
      <c r="AA12" s="145" cm="1">
        <f t="array" ref="AA12">_xlfn.IFS($R12=0,0,$Q12="地階",6,AA$2&lt;=$D$6,0,AA$2-$S12&lt;=0,1,TRUE,MATCH(AA$2-$S12,リスト!$F$2:$J$2,1)+1)</f>
        <v>0</v>
      </c>
      <c r="AB12" s="145" cm="1">
        <f t="array" ref="AB12">_xlfn.IFS($R12=0,0,$Q12="地階",6,AB$2&lt;=$D$6,0,AB$2-$S12&lt;=0,1,TRUE,MATCH(AB$2-$S12,リスト!$F$2:$J$2,1)+1)</f>
        <v>0</v>
      </c>
      <c r="AC12" s="145" cm="1">
        <f t="array" ref="AC12">_xlfn.IFS($R12=0,0,$Q12="地階",6,AC$2&lt;=$D$6,0,AC$2-$S12&lt;=0,1,TRUE,MATCH(AC$2-$S12,リスト!$F$2:$J$2,1)+1)</f>
        <v>1</v>
      </c>
    </row>
    <row r="13" spans="1:40" ht="18" x14ac:dyDescent="0.35">
      <c r="J13"/>
      <c r="K13"/>
      <c r="L13"/>
      <c r="M13"/>
      <c r="N13"/>
      <c r="O13"/>
      <c r="Q13" s="1" t="s">
        <v>35</v>
      </c>
      <c r="R13" s="143">
        <f>IF(AND(VLOOKUP($Q13,ユーザ入力!$R$8:$T$28,3,0)=0,SUM($R$4:$R12)&gt;0),300,VLOOKUP($Q13,ユーザ入力!$R$8:$T$28,3,0))</f>
        <v>300</v>
      </c>
      <c r="S13" s="68">
        <f>IF($R13=0,0,SUM($S$14,R14:$R$14))</f>
        <v>400</v>
      </c>
      <c r="T13" s="143">
        <f>INDEX(ユーザ入力!W$8:W$30,MATCH($Q13,ユーザ入力!$R$8:$R$30,0))*($R13&gt;0)</f>
        <v>180</v>
      </c>
      <c r="U13" s="143">
        <f>INDEX(ユーザ入力!Z$8:Z$30,MATCH($Q13,ユーザ入力!$R$8:$R$30,0))*($R13&gt;0)</f>
        <v>500</v>
      </c>
      <c r="V13" s="143">
        <f>INDEX(ユーザ入力!AC$8:AC$30,MATCH($Q13,ユーザ入力!$R$8:$R$30,0))*($R13&gt;0)</f>
        <v>40</v>
      </c>
      <c r="W13" s="145" cm="1">
        <f t="array" ref="W13">_xlfn.IFS($R13=0,0,$Q13="地階",6,W$2&lt;=$D$6,0,W$2-$S13&lt;=0,1,TRUE,MATCH(W$2-$S13,リスト!$F$2:$J$2,1)+1)</f>
        <v>0</v>
      </c>
      <c r="X13" s="145" cm="1">
        <f t="array" ref="X13">_xlfn.IFS($R13=0,0,$Q13="地階",6,X$2&lt;=$D$6,0,X$2-$S13&lt;=0,1,TRUE,MATCH(X$2-$S13,リスト!$F$2:$J$2,1)+1)</f>
        <v>0</v>
      </c>
      <c r="Y13" s="145" cm="1">
        <f t="array" ref="Y13">_xlfn.IFS($R13=0,0,$Q13="地階",6,Y$2&lt;=$D$6,0,Y$2-$S13&lt;=0,1,TRUE,MATCH(Y$2-$S13,リスト!$F$2:$J$2,1)+1)</f>
        <v>0</v>
      </c>
      <c r="Z13" s="145" cm="1">
        <f t="array" ref="Z13">_xlfn.IFS($R13=0,0,$Q13="地階",6,Z$2&lt;=$D$6,0,Z$2-$S13&lt;=0,1,TRUE,MATCH(Z$2-$S13,リスト!$F$2:$J$2,1)+1)</f>
        <v>1</v>
      </c>
      <c r="AA13" s="145" cm="1">
        <f t="array" ref="AA13">_xlfn.IFS($R13=0,0,$Q13="地階",6,AA$2&lt;=$D$6,0,AA$2-$S13&lt;=0,1,TRUE,MATCH(AA$2-$S13,リスト!$F$2:$J$2,1)+1)</f>
        <v>0</v>
      </c>
      <c r="AB13" s="145" cm="1">
        <f t="array" ref="AB13">_xlfn.IFS($R13=0,0,$Q13="地階",6,AB$2&lt;=$D$6,0,AB$2-$S13&lt;=0,1,TRUE,MATCH(AB$2-$S13,リスト!$F$2:$J$2,1)+1)</f>
        <v>0</v>
      </c>
      <c r="AC13" s="145" cm="1">
        <f t="array" ref="AC13">_xlfn.IFS($R13=0,0,$Q13="地階",6,AC$2&lt;=$D$6,0,AC$2-$S13&lt;=0,1,TRUE,MATCH(AC$2-$S13,リスト!$F$2:$J$2,1)+1)</f>
        <v>1</v>
      </c>
      <c r="AD13"/>
      <c r="AE13"/>
      <c r="AF13"/>
      <c r="AG13"/>
      <c r="AH13"/>
      <c r="AI13"/>
      <c r="AJ13"/>
      <c r="AK13"/>
      <c r="AL13"/>
      <c r="AM13"/>
    </row>
    <row r="14" spans="1:40" ht="31.5" x14ac:dyDescent="0.35">
      <c r="C14" s="127" t="s">
        <v>25</v>
      </c>
      <c r="D14" s="97" t="s">
        <v>8</v>
      </c>
      <c r="E14" s="97" t="s">
        <v>12</v>
      </c>
      <c r="F14" s="135" t="s">
        <v>182</v>
      </c>
      <c r="G14" s="135" t="s">
        <v>107</v>
      </c>
      <c r="H14" s="135" t="s">
        <v>149</v>
      </c>
      <c r="I14" s="135" t="s">
        <v>181</v>
      </c>
      <c r="J14"/>
      <c r="K14"/>
      <c r="L14"/>
      <c r="M14"/>
      <c r="N14"/>
      <c r="O14"/>
      <c r="Q14" s="1" t="s">
        <v>36</v>
      </c>
      <c r="R14" s="143">
        <f>IF(AND(VLOOKUP($Q14,ユーザ入力!$R$8:$T$28,3,0)=0,SUM($R$4:$R13)&gt;0),300,VLOOKUP($Q14,ユーザ入力!$R$8:$T$28,3,0))</f>
        <v>400</v>
      </c>
      <c r="S14" s="68">
        <f>D5</f>
        <v>0</v>
      </c>
      <c r="T14" s="143">
        <f>INDEX(ユーザ入力!W$8:W$30,MATCH($Q14,ユーザ入力!$R$8:$R$30,0))*($R14&gt;0)</f>
        <v>100</v>
      </c>
      <c r="U14" s="143">
        <f>INDEX(ユーザ入力!Z$8:Z$30,MATCH($Q14,ユーザ入力!$R$8:$R$30,0))*($R14&gt;0)</f>
        <v>500</v>
      </c>
      <c r="V14" s="143">
        <f>INDEX(ユーザ入力!AC$8:AC$30,MATCH($Q14,ユーザ入力!$R$8:$R$30,0))*($R14&gt;0)</f>
        <v>40</v>
      </c>
      <c r="W14" s="145" cm="1">
        <f t="array" ref="W14">_xlfn.IFS($R14=0,0,$Q14="地階",6,W$2&lt;=$D$6,0,W$2-$S14&lt;=0,1,TRUE,MATCH(W$2-$S14,リスト!$F$2:$J$2,1)+1)</f>
        <v>0</v>
      </c>
      <c r="X14" s="145" cm="1">
        <f t="array" ref="X14">_xlfn.IFS($R14=0,0,$Q14="地階",6,X$2&lt;=$D$6,0,X$2-$S14&lt;=0,1,TRUE,MATCH(X$2-$S14,リスト!$F$2:$J$2,1)+1)</f>
        <v>0</v>
      </c>
      <c r="Y14" s="145" cm="1">
        <f t="array" ref="Y14">_xlfn.IFS($R14=0,0,$Q14="地階",6,Y$2&lt;=$D$6,0,Y$2-$S14&lt;=0,1,TRUE,MATCH(Y$2-$S14,リスト!$F$2:$J$2,1)+1)</f>
        <v>0</v>
      </c>
      <c r="Z14" s="145" cm="1">
        <f t="array" ref="Z14">_xlfn.IFS($R14=0,0,$Q14="地階",6,Z$2&lt;=$D$6,0,Z$2-$S14&lt;=0,1,TRUE,MATCH(Z$2-$S14,リスト!$F$2:$J$2,1)+1)</f>
        <v>3</v>
      </c>
      <c r="AA14" s="145" cm="1">
        <f t="array" ref="AA14">_xlfn.IFS($R14=0,0,$Q14="地階",6,AA$2&lt;=$D$6,0,AA$2-$S14&lt;=0,1,TRUE,MATCH(AA$2-$S14,リスト!$F$2:$J$2,1)+1)</f>
        <v>0</v>
      </c>
      <c r="AB14" s="145" cm="1">
        <f t="array" ref="AB14">_xlfn.IFS($R14=0,0,$Q14="地階",6,AB$2&lt;=$D$6,0,AB$2-$S14&lt;=0,1,TRUE,MATCH(AB$2-$S14,リスト!$F$2:$J$2,1)+1)</f>
        <v>0</v>
      </c>
      <c r="AC14" s="145" cm="1">
        <f t="array" ref="AC14">_xlfn.IFS($R14=0,0,$Q14="地階",6,AC$2&lt;=$D$6,0,AC$2-$S14&lt;=0,1,TRUE,MATCH(AC$2-$S14,リスト!$F$2:$J$2,1)+1)</f>
        <v>4</v>
      </c>
      <c r="AD14"/>
      <c r="AE14"/>
      <c r="AF14"/>
      <c r="AG14"/>
      <c r="AH14"/>
      <c r="AI14"/>
      <c r="AJ14"/>
      <c r="AK14"/>
      <c r="AL14"/>
      <c r="AM14"/>
    </row>
    <row r="15" spans="1:40" ht="18" x14ac:dyDescent="0.35">
      <c r="A15" s="164">
        <f>COUNTIFS($D$27:D27,"&gt;0",$D$27:D27,"&lt;&gt;"&amp;"")</f>
        <v>0</v>
      </c>
      <c r="B15" s="155">
        <f>COUNT($D$15:D15)</f>
        <v>0</v>
      </c>
      <c r="C15" s="75" t="s">
        <v>37</v>
      </c>
      <c r="D15" s="76" t="str">
        <f>IF(ユーザ入力!H18="","",ユーザ入力!H18)</f>
        <v/>
      </c>
      <c r="E15" s="70" t="s">
        <v>14</v>
      </c>
      <c r="F15" s="77" cm="1">
        <f t="array" ref="F15">IFERROR(_xlfn.IFS(D15*100&lt;=$D$6,0,D15*100-$D$5&lt;=0,"床下",TRUE,D15*100-$D$5),0)</f>
        <v>0</v>
      </c>
      <c r="G15" s="74" cm="1">
        <f t="array" ref="G15">_xlfn.IFS(F15=0,0,F15="床下",1,TRUE,MATCH(F15,リスト!$F$2:$J$2,1)+1)</f>
        <v>0</v>
      </c>
      <c r="H15" s="78" cm="1">
        <f t="array" ref="H15">IFERROR(_xlfn.IFS(D15=0,0,D15="床下",1,TRUE,MATCH(D15*100,リスト!$F$2:$J$2,1)+1),0)</f>
        <v>0</v>
      </c>
      <c r="I15" s="77">
        <f t="shared" ref="I15:I18" si="0">IFERROR(IF(D15*100&lt;=$D$6,0,D15*100),0)</f>
        <v>0</v>
      </c>
      <c r="J15"/>
      <c r="K15"/>
      <c r="L15"/>
      <c r="M15"/>
      <c r="N15"/>
      <c r="O15"/>
      <c r="Q15" s="1" t="s">
        <v>183</v>
      </c>
      <c r="R15" s="68">
        <v>1</v>
      </c>
      <c r="S15" s="68"/>
      <c r="T15" s="143">
        <f>INDEX(ユーザ入力!W$8:W$30,MATCH($Q15,ユーザ入力!$R$8:$R$30,0))*($R15&gt;0)</f>
        <v>40</v>
      </c>
      <c r="U15" s="143">
        <f>INDEX(ユーザ入力!Z$8:Z$30,MATCH($Q15,ユーザ入力!$R$8:$R$30,0))*($R15&gt;0)</f>
        <v>50</v>
      </c>
      <c r="V15" s="143">
        <f>INDEX(ユーザ入力!AC$8:AC$30,MATCH($Q15,ユーザ入力!$R$8:$R$30,0))*($R15&gt;0)</f>
        <v>40</v>
      </c>
      <c r="W15" s="145" cm="1">
        <f t="array" ref="W15">_xlfn.IFS($R15=0,0,$Q15="地階",6,W$2&lt;=$D$6,0,W$2-$S15&lt;=0,1,TRUE,MATCH(W$2-$S15,リスト!$F$2:$J$2,1)+1)</f>
        <v>6</v>
      </c>
      <c r="X15" s="145" cm="1">
        <f t="array" ref="X15">_xlfn.IFS($R15=0,0,$Q15="地階",6,X$2&lt;=$D$6,0,X$2-$S15&lt;=0,1,TRUE,MATCH(X$2-$S15,リスト!$F$2:$J$2,1)+1)</f>
        <v>6</v>
      </c>
      <c r="Y15" s="145" cm="1">
        <f t="array" ref="Y15">_xlfn.IFS($R15=0,0,$Q15="地階",6,Y$2&lt;=$D$6,0,Y$2-$S15&lt;=0,1,TRUE,MATCH(Y$2-$S15,リスト!$F$2:$J$2,1)+1)</f>
        <v>6</v>
      </c>
      <c r="Z15" s="145" cm="1">
        <f t="array" ref="Z15">_xlfn.IFS($R15=0,0,$Q15="地階",6,Z$2&lt;=$D$6,0,Z$2-$S15&lt;=0,1,TRUE,MATCH(Z$2-$S15,リスト!$F$2:$J$2,1)+1)</f>
        <v>6</v>
      </c>
      <c r="AA15" s="145" cm="1">
        <f t="array" ref="AA15">_xlfn.IFS($R15=0,0,$Q15="地階",6,AA$2&lt;=$D$6,0,AA$2-$S15&lt;=0,1,TRUE,MATCH(AA$2-$S15,リスト!$F$2:$J$2,1)+1)</f>
        <v>6</v>
      </c>
      <c r="AB15" s="145" cm="1">
        <f t="array" ref="AB15">_xlfn.IFS($R15=0,0,$Q15="地階",6,AB$2&lt;=$D$6,0,AB$2-$S15&lt;=0,1,TRUE,MATCH(AB$2-$S15,リスト!$F$2:$J$2,1)+1)</f>
        <v>6</v>
      </c>
      <c r="AC15" s="145" cm="1">
        <f t="array" ref="AC15">_xlfn.IFS($R15=0,0,$Q15="地階",6,AC$2&lt;=$D$6,0,AC$2-$S15&lt;=0,1,TRUE,MATCH(AC$2-$S15,リスト!$F$2:$J$2,1)+1)</f>
        <v>6</v>
      </c>
      <c r="AD15"/>
      <c r="AE15"/>
      <c r="AF15"/>
      <c r="AG15"/>
      <c r="AH15"/>
      <c r="AI15"/>
      <c r="AJ15"/>
      <c r="AK15"/>
      <c r="AL15"/>
      <c r="AM15"/>
    </row>
    <row r="16" spans="1:40" ht="18" x14ac:dyDescent="0.35">
      <c r="A16" s="164">
        <f>COUNTIFS($D$27:D28,"&gt;0",$D$27:D28,"&lt;&gt;"&amp;"")</f>
        <v>0</v>
      </c>
      <c r="B16" s="155">
        <f>COUNT($D$15:D16)</f>
        <v>0</v>
      </c>
      <c r="C16" s="79" t="s">
        <v>38</v>
      </c>
      <c r="D16" s="76" t="str">
        <f>IF(ユーザ入力!H20="","",ユーザ入力!H20)</f>
        <v/>
      </c>
      <c r="E16" s="70" t="s">
        <v>14</v>
      </c>
      <c r="F16" s="77" cm="1">
        <f t="array" ref="F16">IFERROR(_xlfn.IFS(D16*100&lt;=$D$6,0,D16*100-$D$5&lt;=0,"床下",TRUE,D16*100-$D$5),0)</f>
        <v>0</v>
      </c>
      <c r="G16" s="74" cm="1">
        <f t="array" ref="G16">_xlfn.IFS(F16=0,0,F16="床下",1,TRUE,MATCH(F16,リスト!$F$2:$J$2,1)+1)</f>
        <v>0</v>
      </c>
      <c r="H16" s="78" cm="1">
        <f t="array" ref="H16">IFERROR(_xlfn.IFS(D16=0,0,D16="床下",1,TRUE,MATCH(D16*100,リスト!$F$2:$J$2,1)+1),0)</f>
        <v>0</v>
      </c>
      <c r="I16" s="77">
        <f t="shared" si="0"/>
        <v>0</v>
      </c>
      <c r="J16"/>
      <c r="K16"/>
      <c r="L16"/>
      <c r="M16"/>
      <c r="N16"/>
      <c r="O16"/>
      <c r="P16"/>
      <c r="Q16" s="25" t="s">
        <v>26</v>
      </c>
      <c r="T16" s="25">
        <f>SUMIFS(T$4:T$15,$R$4:$R$15,"&gt;0")</f>
        <v>1940</v>
      </c>
      <c r="U16" s="25">
        <f>SUMIFS(U$4:U$15,$R$4:$R$15,"&gt;0")</f>
        <v>2265</v>
      </c>
      <c r="V16" s="25">
        <f>SUMIFS(V$4:V$15,$R$4:$R$15,"&gt;0")</f>
        <v>330</v>
      </c>
      <c r="X16"/>
      <c r="Y16"/>
      <c r="Z16"/>
      <c r="AA16"/>
      <c r="AB16"/>
      <c r="AC16"/>
      <c r="AD16"/>
      <c r="AE16"/>
      <c r="AF16"/>
      <c r="AG16"/>
      <c r="AH16"/>
      <c r="AI16"/>
      <c r="AJ16"/>
      <c r="AK16"/>
      <c r="AL16"/>
      <c r="AM16"/>
    </row>
    <row r="17" spans="1:45" ht="18" x14ac:dyDescent="0.35">
      <c r="A17" s="164">
        <f>COUNTIFS($D$27:D29,"&gt;0",$D$27:D29,"&lt;&gt;"&amp;"")</f>
        <v>0</v>
      </c>
      <c r="B17" s="155">
        <f>COUNT($D$15:D17)</f>
        <v>0</v>
      </c>
      <c r="C17" s="79" t="s">
        <v>39</v>
      </c>
      <c r="D17" s="76" t="str">
        <f>IF(ユーザ入力!H22="","",ユーザ入力!H22)</f>
        <v/>
      </c>
      <c r="E17" s="70" t="s">
        <v>14</v>
      </c>
      <c r="F17" s="77" cm="1">
        <f t="array" ref="F17">IFERROR(_xlfn.IFS(D17*100&lt;=$D$6,0,D17*100-$D$5&lt;=0,"床下",TRUE,D17*100-$D$5),0)</f>
        <v>0</v>
      </c>
      <c r="G17" s="74" cm="1">
        <f t="array" ref="G17">_xlfn.IFS(F17=0,0,F17="床下",1,TRUE,MATCH(F17,リスト!$F$2:$J$2,1)+1)</f>
        <v>0</v>
      </c>
      <c r="H17" s="78" cm="1">
        <f t="array" ref="H17">IFERROR(_xlfn.IFS(D17=0,0,D17="床下",1,TRUE,MATCH(D17*100,リスト!$F$2:$J$2,1)+1),0)</f>
        <v>0</v>
      </c>
      <c r="I17" s="77">
        <f t="shared" si="0"/>
        <v>0</v>
      </c>
      <c r="J17"/>
      <c r="K17"/>
      <c r="L17"/>
      <c r="M17"/>
      <c r="N17"/>
      <c r="O17"/>
      <c r="P17"/>
      <c r="X17"/>
      <c r="Y17"/>
      <c r="Z17"/>
      <c r="AA17"/>
      <c r="AB17"/>
      <c r="AC17"/>
      <c r="AD17"/>
      <c r="AE17"/>
      <c r="AF17"/>
      <c r="AG17"/>
      <c r="AH17"/>
      <c r="AI17"/>
      <c r="AJ17"/>
      <c r="AK17"/>
      <c r="AL17"/>
      <c r="AM17"/>
    </row>
    <row r="18" spans="1:45" ht="18" x14ac:dyDescent="0.35">
      <c r="A18" s="164">
        <f>COUNTIFS($D$27:D30,"&gt;0",$D$27:D30,"&lt;&gt;"&amp;"")</f>
        <v>1</v>
      </c>
      <c r="B18" s="155">
        <f>COUNT($D$15:D18)</f>
        <v>1</v>
      </c>
      <c r="C18" s="79" t="s">
        <v>40</v>
      </c>
      <c r="D18" s="76">
        <f>IF(ユーザ入力!H24="","",ユーザ入力!H24)</f>
        <v>0.7</v>
      </c>
      <c r="E18" s="70" t="s">
        <v>14</v>
      </c>
      <c r="F18" s="77" cm="1">
        <f t="array" ref="F18">IFERROR(_xlfn.IFS(D18*100&lt;=$D$6,0,D18*100-$D$5&lt;=0,"床下",TRUE,D18*100-$D$5),0)</f>
        <v>70</v>
      </c>
      <c r="G18" s="74" cm="1">
        <f t="array" ref="G18">_xlfn.IFS(F18=0,0,F18="床下",1,TRUE,MATCH(F18,リスト!$F$2:$J$2,1)+1)</f>
        <v>3</v>
      </c>
      <c r="H18" s="78" cm="1">
        <f t="array" ref="H18">IFERROR(_xlfn.IFS(D18=0,0,D18="床下",1,TRUE,MATCH(D18*100,リスト!$F$2:$J$2,1)+1),0)</f>
        <v>3</v>
      </c>
      <c r="I18" s="77">
        <f t="shared" si="0"/>
        <v>70</v>
      </c>
      <c r="J18"/>
      <c r="K18"/>
      <c r="L18"/>
      <c r="M18"/>
      <c r="N18"/>
      <c r="O18"/>
      <c r="P18"/>
      <c r="X18"/>
      <c r="Y18"/>
      <c r="Z18"/>
      <c r="AA18"/>
      <c r="AB18"/>
      <c r="AC18"/>
      <c r="AD18"/>
      <c r="AE18"/>
      <c r="AF18"/>
      <c r="AG18"/>
      <c r="AH18"/>
      <c r="AI18"/>
      <c r="AJ18"/>
      <c r="AK18"/>
      <c r="AL18"/>
      <c r="AM18"/>
    </row>
    <row r="19" spans="1:45" ht="18" x14ac:dyDescent="0.35">
      <c r="A19" s="164">
        <f>COUNTIFS($D$27:D31,"&gt;0",$D$27:D31,"&lt;&gt;"&amp;"")</f>
        <v>1</v>
      </c>
      <c r="B19" s="155">
        <f>COUNT($D$15:D19)</f>
        <v>1</v>
      </c>
      <c r="C19" s="79" t="s">
        <v>41</v>
      </c>
      <c r="D19" s="76" t="str">
        <f>IF(ユーザ入力!H26="","",ユーザ入力!H26)</f>
        <v/>
      </c>
      <c r="E19" s="70" t="s">
        <v>14</v>
      </c>
      <c r="F19" s="77" cm="1">
        <f t="array" ref="F19">IFERROR(_xlfn.IFS(D19*100&lt;=$D$6,0,D19*100-$D$5&lt;=0,"床下",TRUE,D19*100-$D$5),0)</f>
        <v>0</v>
      </c>
      <c r="G19" s="74" cm="1">
        <f t="array" ref="G19">_xlfn.IFS(F19=0,0,F19="床下",1,TRUE,MATCH(F19,リスト!$F$2:$J$2,1)+1)</f>
        <v>0</v>
      </c>
      <c r="H19" s="78" cm="1">
        <f t="array" ref="H19">IFERROR(_xlfn.IFS(D19=0,0,D19="床下",1,TRUE,MATCH(D19*100,リスト!$F$2:$J$2,1)+1),0)</f>
        <v>0</v>
      </c>
      <c r="I19" s="77">
        <f>IFERROR(IF(D19*100&lt;=$D$6,0,D19*100),0)</f>
        <v>0</v>
      </c>
      <c r="X19"/>
      <c r="Y19"/>
      <c r="Z19"/>
      <c r="AA19"/>
      <c r="AB19"/>
      <c r="AC19"/>
      <c r="AD19"/>
      <c r="AE19"/>
      <c r="AF19"/>
      <c r="AG19"/>
      <c r="AH19"/>
      <c r="AI19"/>
      <c r="AJ19"/>
      <c r="AK19"/>
      <c r="AL19"/>
      <c r="AM19"/>
    </row>
    <row r="20" spans="1:45" ht="18" x14ac:dyDescent="0.35">
      <c r="A20" s="164">
        <f>COUNTIFS($D$27:D32,"&gt;0",$D$27:D32,"&lt;&gt;"&amp;"")</f>
        <v>1</v>
      </c>
      <c r="B20" s="155">
        <f>COUNT($D$15:D20)</f>
        <v>1</v>
      </c>
      <c r="C20" s="79" t="s">
        <v>42</v>
      </c>
      <c r="D20" s="76" t="str">
        <f>IF(ユーザ入力!H28="","",ユーザ入力!H28)</f>
        <v/>
      </c>
      <c r="E20" s="70" t="s">
        <v>14</v>
      </c>
      <c r="F20" s="77" cm="1">
        <f t="array" ref="F20">IFERROR(_xlfn.IFS(D20*100&lt;=$D$6,0,D20*100-$D$5&lt;=0,"床下",TRUE,D20*100-$D$5),0)</f>
        <v>0</v>
      </c>
      <c r="G20" s="74" cm="1">
        <f t="array" ref="G20">_xlfn.IFS(F20=0,0,F20="床下",1,TRUE,MATCH(F20,リスト!$F$2:$J$2,1)+1)</f>
        <v>0</v>
      </c>
      <c r="H20" s="78" cm="1">
        <f t="array" ref="H20">IFERROR(_xlfn.IFS(D20=0,0,D20="床下",1,TRUE,MATCH(D20*100,リスト!$F$2:$J$2,1)+1),0)</f>
        <v>0</v>
      </c>
      <c r="I20" s="77">
        <f t="shared" ref="I20:I21" si="1">IFERROR(IF(D20*100&lt;=$D$6,0,D20*100),0)</f>
        <v>0</v>
      </c>
      <c r="X20"/>
      <c r="Y20"/>
      <c r="Z20"/>
      <c r="AA20"/>
      <c r="AB20"/>
      <c r="AC20"/>
      <c r="AD20"/>
      <c r="AE20"/>
      <c r="AF20"/>
      <c r="AG20"/>
      <c r="AH20"/>
      <c r="AI20"/>
      <c r="AJ20"/>
      <c r="AK20"/>
      <c r="AL20"/>
      <c r="AM20"/>
    </row>
    <row r="21" spans="1:45" ht="18" x14ac:dyDescent="0.35">
      <c r="A21" s="164">
        <f>COUNTIFS($D$27:D33,"&gt;0",$D$27:D33,"&lt;&gt;"&amp;"")</f>
        <v>2</v>
      </c>
      <c r="B21" s="155">
        <f>COUNT($D$15:D21)</f>
        <v>2</v>
      </c>
      <c r="C21" s="79" t="s">
        <v>9</v>
      </c>
      <c r="D21" s="76">
        <f>IF(ユーザ入力!H30="","",ユーザ入力!H30)</f>
        <v>1.69</v>
      </c>
      <c r="E21" s="70" t="s">
        <v>14</v>
      </c>
      <c r="F21" s="77" cm="1">
        <f t="array" ref="F21">IFERROR(_xlfn.IFS(D21*100&lt;=$D$6,0,D21*100-$D$5&lt;=0,"床下",TRUE,D21*100-$D$5),0)</f>
        <v>169</v>
      </c>
      <c r="G21" s="74" cm="1">
        <f t="array" ref="G21">_xlfn.IFS(F21=0,0,F21="床下",1,TRUE,MATCH(F21,リスト!$F$2:$J$2,1)+1)</f>
        <v>4</v>
      </c>
      <c r="H21" s="78" cm="1">
        <f t="array" ref="H21">IFERROR(_xlfn.IFS(D21=0,0,D21="床下",1,TRUE,MATCH(D21*100,リスト!$F$2:$J$2,1)+1),0)</f>
        <v>4</v>
      </c>
      <c r="I21" s="77">
        <f t="shared" si="1"/>
        <v>169</v>
      </c>
      <c r="X21"/>
      <c r="Y21"/>
      <c r="Z21"/>
      <c r="AA21"/>
      <c r="AB21"/>
      <c r="AC21"/>
      <c r="AD21"/>
      <c r="AE21"/>
      <c r="AF21"/>
      <c r="AG21"/>
      <c r="AH21"/>
      <c r="AI21"/>
      <c r="AJ21"/>
      <c r="AK21"/>
      <c r="AL21"/>
      <c r="AM21"/>
    </row>
    <row r="22" spans="1:45" x14ac:dyDescent="0.35">
      <c r="A22" s="164"/>
      <c r="B22" s="155">
        <v>7</v>
      </c>
      <c r="AM22" s="80"/>
    </row>
    <row r="23" spans="1:45" ht="18" x14ac:dyDescent="0.35">
      <c r="P23"/>
      <c r="T23"/>
      <c r="U23"/>
      <c r="V23"/>
      <c r="W23"/>
      <c r="X23"/>
      <c r="Y23"/>
      <c r="Z23"/>
      <c r="AA23"/>
      <c r="AB23"/>
      <c r="AC23"/>
      <c r="AD23"/>
      <c r="AE23"/>
      <c r="AF23"/>
      <c r="AG23"/>
      <c r="AH23"/>
      <c r="AI23"/>
      <c r="AJ23"/>
      <c r="AK23"/>
      <c r="AL23"/>
      <c r="AM23"/>
      <c r="AN23"/>
      <c r="AO23"/>
      <c r="AP23"/>
      <c r="AQ23"/>
      <c r="AR23"/>
      <c r="AS23"/>
    </row>
    <row r="24" spans="1:45" ht="15" customHeight="1" x14ac:dyDescent="0.35">
      <c r="C24" s="484" t="s">
        <v>192</v>
      </c>
      <c r="E24" s="165" t="s">
        <v>57</v>
      </c>
      <c r="F24"/>
      <c r="G24" s="165" t="s">
        <v>58</v>
      </c>
      <c r="H24"/>
      <c r="I24" s="165" t="s">
        <v>59</v>
      </c>
      <c r="J24"/>
      <c r="T24"/>
      <c r="U24"/>
      <c r="V24"/>
      <c r="W24"/>
      <c r="X24"/>
      <c r="Y24"/>
      <c r="Z24"/>
      <c r="AA24"/>
      <c r="AB24"/>
      <c r="AC24"/>
      <c r="AD24"/>
      <c r="AE24"/>
      <c r="AF24"/>
      <c r="AG24"/>
      <c r="AH24"/>
      <c r="AI24"/>
      <c r="AJ24"/>
      <c r="AK24"/>
      <c r="AL24"/>
      <c r="AM24"/>
      <c r="AN24"/>
      <c r="AO24"/>
      <c r="AP24"/>
      <c r="AQ24"/>
      <c r="AR24"/>
      <c r="AS24"/>
    </row>
    <row r="25" spans="1:45" ht="14.1" customHeight="1" thickBot="1" x14ac:dyDescent="0.4">
      <c r="C25" s="485"/>
      <c r="E25" s="213">
        <f>IF($H$2=3,ユーザ入力!W6,ユーザ入力!D24)</f>
        <v>1000</v>
      </c>
      <c r="F25" s="37" t="s">
        <v>97</v>
      </c>
      <c r="G25" s="213">
        <f>IF($H$2=3,ユーザ入力!Z6,ユーザ入力!D26)</f>
        <v>0</v>
      </c>
      <c r="H25" s="37" t="s">
        <v>97</v>
      </c>
      <c r="I25" s="213">
        <f>IF($H$2=3,ユーザ入力!AC6,ユーザ入力!D28)</f>
        <v>0</v>
      </c>
      <c r="J25" s="37" t="s">
        <v>97</v>
      </c>
      <c r="T25"/>
      <c r="U25"/>
      <c r="V25"/>
      <c r="W25"/>
      <c r="X25"/>
      <c r="Y25"/>
      <c r="Z25"/>
      <c r="AA25"/>
      <c r="AB25"/>
      <c r="AC25"/>
      <c r="AD25"/>
      <c r="AE25"/>
      <c r="AF25"/>
      <c r="AG25"/>
      <c r="AH25"/>
      <c r="AI25"/>
      <c r="AJ25"/>
      <c r="AK25"/>
      <c r="AL25"/>
      <c r="AM25"/>
      <c r="AN25"/>
      <c r="AO25"/>
      <c r="AP25"/>
      <c r="AQ25"/>
      <c r="AR25"/>
      <c r="AS25"/>
    </row>
    <row r="26" spans="1:45" ht="18" customHeight="1" thickBot="1" x14ac:dyDescent="0.4">
      <c r="C26" s="212" t="s">
        <v>161</v>
      </c>
      <c r="D26" s="87" t="s">
        <v>107</v>
      </c>
      <c r="E26" s="167" t="s">
        <v>23</v>
      </c>
      <c r="F26" s="168" t="s">
        <v>32</v>
      </c>
      <c r="G26" s="169" t="s">
        <v>23</v>
      </c>
      <c r="H26" s="168" t="s">
        <v>32</v>
      </c>
      <c r="I26" s="169" t="s">
        <v>23</v>
      </c>
      <c r="J26" s="168" t="s">
        <v>32</v>
      </c>
      <c r="K26" s="170" t="s">
        <v>188</v>
      </c>
      <c r="L26"/>
      <c r="M26"/>
      <c r="N26"/>
      <c r="T26"/>
      <c r="U26"/>
      <c r="V26"/>
      <c r="W26"/>
      <c r="X26"/>
      <c r="Y26"/>
      <c r="Z26"/>
      <c r="AA26"/>
      <c r="AB26"/>
      <c r="AC26"/>
      <c r="AD26"/>
      <c r="AE26"/>
      <c r="AF26"/>
      <c r="AG26"/>
      <c r="AH26"/>
      <c r="AI26"/>
      <c r="AJ26"/>
      <c r="AK26"/>
      <c r="AL26"/>
      <c r="AM26"/>
      <c r="AN26"/>
      <c r="AO26"/>
      <c r="AP26"/>
      <c r="AQ26"/>
      <c r="AR26"/>
      <c r="AS26"/>
    </row>
    <row r="27" spans="1:45" ht="16.149999999999999" customHeight="1" x14ac:dyDescent="0.35">
      <c r="A27" s="25">
        <v>1</v>
      </c>
      <c r="C27" s="171" t="s">
        <v>37</v>
      </c>
      <c r="D27" s="172">
        <f t="shared" ref="D27:D33" si="2">G15</f>
        <v>0</v>
      </c>
      <c r="E27" s="199">
        <f>IF($D27=0,0,CHOOSE($H$2,VLOOKUP(E$24,被害,$D27+2,0),IF($D$3&lt;2,VLOOKUP(E$24,被害,$D27+2,0)*$D$3/SUM($D$3:$D$4)+VLOOKUP(E$24,被害,8,0)*$D$4/SUM($D$3:$D$4),VLOOKUP(E$24,被害,$D27+2,0)*2/SUM($D$3:$D$4)+VLOOKUP(E$24,被害,8,0)*$D$4/SUM($D$3:$D$4))))</f>
        <v>0</v>
      </c>
      <c r="F27" s="197" cm="1">
        <f t="array" aca="1" ref="F27" ca="1">IF($H$2=3,INDEX(INDIRECT("詳細計算"&amp;E$24),15,MATCH($C27,$P$188:$AO$188,0)+2),IFERROR(E$25*E27,0))</f>
        <v>0</v>
      </c>
      <c r="G27" s="199">
        <f t="shared" ref="G27:G33" si="3">IF($D27=0,0,CHOOSE($H$2,VLOOKUP(G$24,被害,$D27+2,0),IF($D$3&lt;2,VLOOKUP(G$24,被害,$D27+2,0)*$D$3/SUM($D$3:$D$4)+VLOOKUP(G$24,被害,8,0)*$D$4/SUM($D$3:$D$4),VLOOKUP(G$24,被害,$D27+2,0)*2/SUM($D$3:$D$4)+VLOOKUP(G$24,被害,8,0)*$D$4/SUM($D$3:$D$4))))</f>
        <v>0</v>
      </c>
      <c r="H27" s="197" cm="1">
        <f t="array" aca="1" ref="H27" ca="1">IF($H$2=3,INDEX(INDIRECT("詳細計算"&amp;G$24),15,MATCH($C27,$P$188:$AO$188,0)+2),IFERROR(G$25*G27,0))</f>
        <v>0</v>
      </c>
      <c r="I27" s="199">
        <f t="shared" ref="I27:I33" si="4">IF($D27=0,0,CHOOSE($H$2,VLOOKUP(I$24,被害,$D27+2,0),IF($D$3&lt;2,VLOOKUP(I$24,被害,$D27+2,0)*$D$3/SUM($D$3:$D$4)+VLOOKUP(I$24,被害,8,0)*$D$4/SUM($D$3:$D$4),VLOOKUP(I$24,被害,$D27+2,0)*2/SUM($D$3:$D$4)+VLOOKUP(I$24,被害,8,0)*$D$4/SUM($D$3:$D$4))))</f>
        <v>0</v>
      </c>
      <c r="J27" s="197" cm="1">
        <f t="array" aca="1" ref="J27" ca="1">IF($H$2=3,INDEX(INDIRECT("詳細計算"&amp;I$24),15,MATCH($C27,$P$188:$AO$188,0)+2),IFERROR(I$25*I27,0))</f>
        <v>0</v>
      </c>
      <c r="K27" s="198">
        <f t="shared" ref="K27:K28" ca="1" si="5">SUM(F27,H27,J27)</f>
        <v>0</v>
      </c>
      <c r="L27"/>
      <c r="M27"/>
      <c r="N27"/>
      <c r="T27"/>
      <c r="U27"/>
      <c r="V27"/>
      <c r="W27"/>
      <c r="X27"/>
      <c r="Y27"/>
      <c r="Z27"/>
      <c r="AA27"/>
      <c r="AB27"/>
      <c r="AC27"/>
      <c r="AD27"/>
      <c r="AE27"/>
      <c r="AF27"/>
      <c r="AG27"/>
      <c r="AH27"/>
      <c r="AI27"/>
      <c r="AJ27"/>
      <c r="AK27"/>
      <c r="AL27"/>
      <c r="AM27"/>
      <c r="AN27"/>
      <c r="AO27"/>
      <c r="AP27"/>
      <c r="AQ27"/>
      <c r="AR27"/>
      <c r="AS27"/>
    </row>
    <row r="28" spans="1:45" ht="16.149999999999999" customHeight="1" x14ac:dyDescent="0.35">
      <c r="A28" s="25">
        <v>2</v>
      </c>
      <c r="C28" s="176" t="s">
        <v>38</v>
      </c>
      <c r="D28" s="177">
        <f t="shared" si="2"/>
        <v>0</v>
      </c>
      <c r="E28" s="199">
        <f t="shared" ref="E28:E33" si="6">IF($D28=0,0,CHOOSE($H$2,VLOOKUP(E$24,被害,$D28+2,0),IF($D$3&lt;2,VLOOKUP(E$24,被害,$D28+2,0)*$D$3/SUM($D$3:$D$4)+VLOOKUP(E$24,被害,8,0)*$D$4/SUM($D$3:$D$4),VLOOKUP(E$24,被害,$D28+2,0)*2/SUM($D$3:$D$4)+VLOOKUP(E$24,被害,8,0)*$D$4/SUM($D$3:$D$4))))</f>
        <v>0</v>
      </c>
      <c r="F28" s="200" cm="1">
        <f t="array" aca="1" ref="F28" ca="1">IF($H$2=3,INDEX(INDIRECT("詳細計算"&amp;E$24),15,MATCH($C28,$P$188:$AO$188,0)+2),IFERROR(E$25*E28,0))</f>
        <v>0</v>
      </c>
      <c r="G28" s="199">
        <f t="shared" si="3"/>
        <v>0</v>
      </c>
      <c r="H28" s="200" cm="1">
        <f t="array" aca="1" ref="H28" ca="1">IF($H$2=3,INDEX(INDIRECT("詳細計算"&amp;G$24),15,MATCH($C28,$P$188:$AO$188,0)+2),IFERROR(G$25*G28,0))</f>
        <v>0</v>
      </c>
      <c r="I28" s="199">
        <f t="shared" si="4"/>
        <v>0</v>
      </c>
      <c r="J28" s="200" cm="1">
        <f t="array" aca="1" ref="J28" ca="1">IF($H$2=3,INDEX(INDIRECT("詳細計算"&amp;I$24),15,MATCH($C28,$P$188:$AO$188,0)+2),IFERROR(I$25*I28,0))</f>
        <v>0</v>
      </c>
      <c r="K28" s="201">
        <f t="shared" ca="1" si="5"/>
        <v>0</v>
      </c>
      <c r="L28"/>
      <c r="M28"/>
      <c r="N28"/>
      <c r="T28"/>
      <c r="U28"/>
      <c r="V28"/>
      <c r="W28"/>
      <c r="X28"/>
      <c r="Y28"/>
      <c r="Z28"/>
      <c r="AA28"/>
      <c r="AB28"/>
      <c r="AC28"/>
      <c r="AD28"/>
      <c r="AE28"/>
      <c r="AF28"/>
      <c r="AG28"/>
      <c r="AH28"/>
      <c r="AI28"/>
      <c r="AJ28"/>
      <c r="AK28"/>
      <c r="AL28"/>
      <c r="AM28"/>
      <c r="AN28"/>
      <c r="AO28"/>
      <c r="AP28"/>
      <c r="AQ28"/>
      <c r="AR28"/>
      <c r="AS28"/>
    </row>
    <row r="29" spans="1:45" ht="16.149999999999999" customHeight="1" x14ac:dyDescent="0.35">
      <c r="A29" s="25">
        <v>3</v>
      </c>
      <c r="C29" s="176" t="s">
        <v>39</v>
      </c>
      <c r="D29" s="177">
        <f t="shared" si="2"/>
        <v>0</v>
      </c>
      <c r="E29" s="199">
        <f t="shared" si="6"/>
        <v>0</v>
      </c>
      <c r="F29" s="200" cm="1">
        <f t="array" aca="1" ref="F29" ca="1">IF($H$2=3,INDEX(INDIRECT("詳細計算"&amp;E$24),15,MATCH($C29,$P$188:$AO$188,0)+2),IFERROR(E$25*E29,0))</f>
        <v>0</v>
      </c>
      <c r="G29" s="199">
        <f t="shared" si="3"/>
        <v>0</v>
      </c>
      <c r="H29" s="200" cm="1">
        <f t="array" aca="1" ref="H29" ca="1">IF($H$2=3,INDEX(INDIRECT("詳細計算"&amp;G$24),15,MATCH($C29,$P$188:$AO$188,0)+2),IFERROR(G$25*G29,0))</f>
        <v>0</v>
      </c>
      <c r="I29" s="199">
        <f t="shared" si="4"/>
        <v>0</v>
      </c>
      <c r="J29" s="200" cm="1">
        <f t="array" aca="1" ref="J29" ca="1">IF($H$2=3,INDEX(INDIRECT("詳細計算"&amp;I$24),15,MATCH($C29,$P$188:$AO$188,0)+2),IFERROR(I$25*I29,0))</f>
        <v>0</v>
      </c>
      <c r="K29" s="201">
        <f ca="1">SUM(F29,H29,J29)</f>
        <v>0</v>
      </c>
      <c r="L29"/>
      <c r="M29"/>
    </row>
    <row r="30" spans="1:45" ht="16.149999999999999" customHeight="1" x14ac:dyDescent="0.35">
      <c r="A30" s="25">
        <v>4</v>
      </c>
      <c r="C30" s="176" t="s">
        <v>40</v>
      </c>
      <c r="D30" s="177">
        <f>G18</f>
        <v>3</v>
      </c>
      <c r="E30" s="199">
        <f t="shared" si="6"/>
        <v>0.32650000000000001</v>
      </c>
      <c r="F30" s="200" cm="1">
        <f t="array" aca="1" ref="F30" ca="1">IF($H$2=3,INDEX(INDIRECT("詳細計算"&amp;E$24),15,MATCH($C30,$P$188:$AO$188,0)+2),IFERROR(E$25*E30,0))</f>
        <v>326.5</v>
      </c>
      <c r="G30" s="199">
        <f t="shared" si="3"/>
        <v>0.52149999999999996</v>
      </c>
      <c r="H30" s="200" cm="1">
        <f t="array" aca="1" ref="H30" ca="1">IF($H$2=3,INDEX(INDIRECT("詳細計算"&amp;G$24),15,MATCH($C30,$P$188:$AO$188,0)+2),IFERROR(G$25*G30,0))</f>
        <v>0</v>
      </c>
      <c r="I30" s="199">
        <f t="shared" si="4"/>
        <v>0.46375</v>
      </c>
      <c r="J30" s="200" cm="1">
        <f t="array" aca="1" ref="J30" ca="1">IF($H$2=3,INDEX(INDIRECT("詳細計算"&amp;I$24),15,MATCH($C30,$P$188:$AO$188,0)+2),IFERROR(I$25*I30,0))</f>
        <v>0</v>
      </c>
      <c r="K30" s="201">
        <f t="shared" ref="K30:K32" ca="1" si="7">SUM(F30,H30,J30)</f>
        <v>326.5</v>
      </c>
      <c r="L30"/>
      <c r="M30"/>
      <c r="N30"/>
    </row>
    <row r="31" spans="1:45" ht="16.149999999999999" customHeight="1" x14ac:dyDescent="0.35">
      <c r="A31" s="25">
        <v>5</v>
      </c>
      <c r="C31" s="176" t="s">
        <v>41</v>
      </c>
      <c r="D31" s="177">
        <f t="shared" si="2"/>
        <v>0</v>
      </c>
      <c r="E31" s="199">
        <f t="shared" si="6"/>
        <v>0</v>
      </c>
      <c r="F31" s="200" cm="1">
        <f t="array" aca="1" ref="F31" ca="1">IF($H$2=3,INDEX(INDIRECT("詳細計算"&amp;E$24),15,MATCH($C31,$P$188:$AO$188,0)+2),IFERROR(E$25*E31,0))</f>
        <v>0</v>
      </c>
      <c r="G31" s="199">
        <f t="shared" si="3"/>
        <v>0</v>
      </c>
      <c r="H31" s="200" cm="1">
        <f t="array" aca="1" ref="H31" ca="1">IF($H$2=3,INDEX(INDIRECT("詳細計算"&amp;G$24),15,MATCH($C31,$P$188:$AO$188,0)+2),IFERROR(G$25*G31,0))</f>
        <v>0</v>
      </c>
      <c r="I31" s="199">
        <f t="shared" si="4"/>
        <v>0</v>
      </c>
      <c r="J31" s="200" cm="1">
        <f t="array" aca="1" ref="J31" ca="1">IF($H$2=3,INDEX(INDIRECT("詳細計算"&amp;I$24),15,MATCH($C31,$P$188:$AO$188,0)+2),IFERROR(I$25*I31,0))</f>
        <v>0</v>
      </c>
      <c r="K31" s="201">
        <f t="shared" ca="1" si="7"/>
        <v>0</v>
      </c>
      <c r="L31"/>
      <c r="M31"/>
      <c r="N31"/>
    </row>
    <row r="32" spans="1:45" ht="16.149999999999999" customHeight="1" x14ac:dyDescent="0.35">
      <c r="A32" s="25">
        <v>6</v>
      </c>
      <c r="C32" s="176" t="s">
        <v>42</v>
      </c>
      <c r="D32" s="177">
        <f t="shared" si="2"/>
        <v>0</v>
      </c>
      <c r="E32" s="199">
        <f t="shared" si="6"/>
        <v>0</v>
      </c>
      <c r="F32" s="200" cm="1">
        <f t="array" aca="1" ref="F32" ca="1">IF($H$2=3,INDEX(INDIRECT("詳細計算"&amp;E$24),15,MATCH($C32,$P$188:$AO$188,0)+2),IFERROR(E$25*E32,0))</f>
        <v>0</v>
      </c>
      <c r="G32" s="199">
        <f t="shared" si="3"/>
        <v>0</v>
      </c>
      <c r="H32" s="200" cm="1">
        <f t="array" aca="1" ref="H32" ca="1">IF($H$2=3,INDEX(INDIRECT("詳細計算"&amp;G$24),15,MATCH($C32,$P$188:$AO$188,0)+2),IFERROR(G$25*G32,0))</f>
        <v>0</v>
      </c>
      <c r="I32" s="199">
        <f t="shared" si="4"/>
        <v>0</v>
      </c>
      <c r="J32" s="200" cm="1">
        <f t="array" aca="1" ref="J32" ca="1">IF($H$2=3,INDEX(INDIRECT("詳細計算"&amp;I$24),15,MATCH($C32,$P$188:$AO$188,0)+2),IFERROR(I$25*I32,0))</f>
        <v>0</v>
      </c>
      <c r="K32" s="201">
        <f t="shared" ca="1" si="7"/>
        <v>0</v>
      </c>
      <c r="L32"/>
      <c r="M32"/>
      <c r="N32"/>
    </row>
    <row r="33" spans="1:45" ht="16.149999999999999" customHeight="1" thickBot="1" x14ac:dyDescent="0.4">
      <c r="A33" s="25">
        <v>7</v>
      </c>
      <c r="C33" s="182" t="s">
        <v>9</v>
      </c>
      <c r="D33" s="183">
        <f t="shared" si="2"/>
        <v>4</v>
      </c>
      <c r="E33" s="199">
        <f t="shared" si="6"/>
        <v>0.40300000000000002</v>
      </c>
      <c r="F33" s="202" cm="1">
        <f t="array" aca="1" ref="F33" ca="1">IF($H$2=3,INDEX(INDIRECT("詳細計算"&amp;E$24),15,MATCH($C33,$P$188:$AO$188,0)+2),IFERROR(E$25*E33,0))</f>
        <v>403</v>
      </c>
      <c r="G33" s="199">
        <f t="shared" si="3"/>
        <v>0.63549999999999995</v>
      </c>
      <c r="H33" s="202" cm="1">
        <f t="array" aca="1" ref="H33" ca="1">IF($H$2=3,INDEX(INDIRECT("詳細計算"&amp;G$24),15,MATCH($C33,$P$188:$AO$188,0)+2),IFERROR(G$25*G33,0))</f>
        <v>0</v>
      </c>
      <c r="I33" s="199">
        <f t="shared" si="4"/>
        <v>0.65074999999999994</v>
      </c>
      <c r="J33" s="202" cm="1">
        <f t="array" aca="1" ref="J33" ca="1">IF($H$2=3,INDEX(INDIRECT("詳細計算"&amp;I$24),15,MATCH($C33,$P$188:$AO$188,0)+2),IFERROR(I$25*I33,0))</f>
        <v>0</v>
      </c>
      <c r="K33" s="203">
        <f ca="1">SUM(F33,H33,J33)</f>
        <v>403</v>
      </c>
      <c r="L33"/>
      <c r="M33"/>
      <c r="N33"/>
    </row>
    <row r="34" spans="1:45" ht="16.5" customHeight="1" x14ac:dyDescent="0.35">
      <c r="B34" s="82"/>
      <c r="J34" s="83"/>
    </row>
    <row r="35" spans="1:45" ht="15" customHeight="1" x14ac:dyDescent="0.35">
      <c r="C35" s="484" t="s">
        <v>154</v>
      </c>
      <c r="E35" s="165" t="s">
        <v>57</v>
      </c>
      <c r="F35"/>
      <c r="G35" s="165" t="s">
        <v>58</v>
      </c>
      <c r="H35"/>
      <c r="I35" s="165" t="s">
        <v>59</v>
      </c>
      <c r="J35"/>
      <c r="T35"/>
      <c r="U35"/>
      <c r="V35"/>
      <c r="W35"/>
      <c r="X35"/>
      <c r="Y35"/>
      <c r="Z35"/>
      <c r="AA35"/>
      <c r="AB35"/>
      <c r="AC35"/>
      <c r="AD35"/>
      <c r="AE35"/>
      <c r="AF35"/>
      <c r="AG35"/>
      <c r="AH35"/>
      <c r="AI35"/>
      <c r="AJ35"/>
      <c r="AK35"/>
      <c r="AL35"/>
      <c r="AM35"/>
      <c r="AN35"/>
      <c r="AO35"/>
      <c r="AP35"/>
      <c r="AQ35"/>
      <c r="AR35"/>
      <c r="AS35"/>
    </row>
    <row r="36" spans="1:45" ht="14.1" customHeight="1" thickBot="1" x14ac:dyDescent="0.4">
      <c r="C36" s="485"/>
      <c r="E36" s="213">
        <f>E25</f>
        <v>1000</v>
      </c>
      <c r="F36" s="37" t="s">
        <v>97</v>
      </c>
      <c r="G36" s="213">
        <f>G25</f>
        <v>0</v>
      </c>
      <c r="H36" s="37" t="s">
        <v>97</v>
      </c>
      <c r="I36" s="213">
        <f>I25</f>
        <v>0</v>
      </c>
      <c r="J36" s="37" t="s">
        <v>97</v>
      </c>
      <c r="T36"/>
      <c r="U36"/>
      <c r="V36"/>
      <c r="W36"/>
      <c r="X36"/>
      <c r="Y36"/>
      <c r="Z36"/>
      <c r="AA36"/>
      <c r="AB36"/>
      <c r="AC36"/>
      <c r="AD36"/>
      <c r="AE36"/>
      <c r="AF36"/>
      <c r="AG36"/>
      <c r="AH36"/>
      <c r="AI36"/>
      <c r="AJ36"/>
      <c r="AK36"/>
      <c r="AL36"/>
      <c r="AM36"/>
      <c r="AN36"/>
      <c r="AO36"/>
      <c r="AP36"/>
      <c r="AQ36"/>
      <c r="AR36"/>
      <c r="AS36"/>
    </row>
    <row r="37" spans="1:45" ht="18" customHeight="1" thickBot="1" x14ac:dyDescent="0.4">
      <c r="C37" s="212" t="s">
        <v>161</v>
      </c>
      <c r="D37" s="87" t="s">
        <v>107</v>
      </c>
      <c r="E37" s="167" t="s">
        <v>23</v>
      </c>
      <c r="F37" s="168" t="s">
        <v>32</v>
      </c>
      <c r="G37" s="169" t="s">
        <v>23</v>
      </c>
      <c r="H37" s="168" t="s">
        <v>32</v>
      </c>
      <c r="I37" s="169" t="s">
        <v>23</v>
      </c>
      <c r="J37" s="168" t="s">
        <v>32</v>
      </c>
      <c r="K37" s="170" t="s">
        <v>188</v>
      </c>
    </row>
    <row r="38" spans="1:45" ht="16.149999999999999" customHeight="1" x14ac:dyDescent="0.35">
      <c r="A38" s="164"/>
      <c r="C38" s="171" t="str">
        <f t="shared" ref="C38:C44" si="8">IFERROR(INDEX($C$15:$C$21,MATCH($A27,$B$15:$B$21,0)),"")</f>
        <v>100年に一度程度</v>
      </c>
      <c r="D38" s="172">
        <f t="shared" ref="D38:D44" si="9">IFERROR(INDEX(D$27:D$33,MATCH($C38,$C$27:$C$33,0)),"")</f>
        <v>3</v>
      </c>
      <c r="E38" s="173">
        <f t="shared" ref="E38:E44" si="10">IFERROR(IF($H$2=1,INDEX(E$27:E$33,MATCH($C38,$C$27:$C$33,0)),0),0)</f>
        <v>0</v>
      </c>
      <c r="F38" s="174">
        <f t="shared" ref="F38:F44" ca="1" si="11">IFERROR(INDEX(F$27:F$33,MATCH($C38,$C$27:$C$33,0)),0)</f>
        <v>326.5</v>
      </c>
      <c r="G38" s="173">
        <f t="shared" ref="G38:G44" si="12">IFERROR(IF($H$2=1,INDEX(G$27:G$33,MATCH($C38,$C$27:$C$33,0)),0),0)</f>
        <v>0</v>
      </c>
      <c r="H38" s="174">
        <f t="shared" ref="H38:H44" ca="1" si="13">IFERROR(INDEX(H$27:H$33,MATCH($C38,$C$27:$C$33,0)),0)</f>
        <v>0</v>
      </c>
      <c r="I38" s="173">
        <f t="shared" ref="I38:I44" si="14">IFERROR(IF($H$2=1,INDEX(I$27:I$33,MATCH($C38,$C$27:$C$33,0)),0),0)</f>
        <v>0</v>
      </c>
      <c r="J38" s="174">
        <f t="shared" ref="J38:K44" ca="1" si="15">IFERROR(INDEX(J$27:J$33,MATCH($C38,$C$27:$C$33,0)),0)</f>
        <v>0</v>
      </c>
      <c r="K38" s="175">
        <f t="shared" ca="1" si="15"/>
        <v>326.5</v>
      </c>
    </row>
    <row r="39" spans="1:45" ht="16.149999999999999" customHeight="1" x14ac:dyDescent="0.35">
      <c r="A39" s="164"/>
      <c r="C39" s="176" t="str">
        <f t="shared" si="8"/>
        <v>想定最大規模</v>
      </c>
      <c r="D39" s="177">
        <f t="shared" si="9"/>
        <v>4</v>
      </c>
      <c r="E39" s="178">
        <f t="shared" si="10"/>
        <v>0</v>
      </c>
      <c r="F39" s="179">
        <f t="shared" ca="1" si="11"/>
        <v>403</v>
      </c>
      <c r="G39" s="178">
        <f t="shared" si="12"/>
        <v>0</v>
      </c>
      <c r="H39" s="179">
        <f t="shared" ca="1" si="13"/>
        <v>0</v>
      </c>
      <c r="I39" s="178">
        <f t="shared" si="14"/>
        <v>0</v>
      </c>
      <c r="J39" s="179">
        <f t="shared" ca="1" si="15"/>
        <v>0</v>
      </c>
      <c r="K39" s="180">
        <f t="shared" ca="1" si="15"/>
        <v>403</v>
      </c>
    </row>
    <row r="40" spans="1:45" ht="16.5" customHeight="1" x14ac:dyDescent="0.35">
      <c r="A40" s="164"/>
      <c r="C40" s="176" t="str">
        <f t="shared" si="8"/>
        <v/>
      </c>
      <c r="D40" s="177" t="str">
        <f t="shared" si="9"/>
        <v/>
      </c>
      <c r="E40" s="181">
        <f t="shared" si="10"/>
        <v>0</v>
      </c>
      <c r="F40" s="179">
        <f t="shared" si="11"/>
        <v>0</v>
      </c>
      <c r="G40" s="178">
        <f t="shared" si="12"/>
        <v>0</v>
      </c>
      <c r="H40" s="179">
        <f t="shared" si="13"/>
        <v>0</v>
      </c>
      <c r="I40" s="178">
        <f t="shared" si="14"/>
        <v>0</v>
      </c>
      <c r="J40" s="179">
        <f t="shared" si="15"/>
        <v>0</v>
      </c>
      <c r="K40" s="180">
        <f t="shared" si="15"/>
        <v>0</v>
      </c>
    </row>
    <row r="41" spans="1:45" ht="16.5" customHeight="1" x14ac:dyDescent="0.35">
      <c r="A41" s="164"/>
      <c r="C41" s="176" t="str">
        <f t="shared" si="8"/>
        <v/>
      </c>
      <c r="D41" s="177" t="str">
        <f t="shared" si="9"/>
        <v/>
      </c>
      <c r="E41" s="178">
        <f t="shared" si="10"/>
        <v>0</v>
      </c>
      <c r="F41" s="179">
        <f t="shared" si="11"/>
        <v>0</v>
      </c>
      <c r="G41" s="178">
        <f t="shared" si="12"/>
        <v>0</v>
      </c>
      <c r="H41" s="179">
        <f t="shared" si="13"/>
        <v>0</v>
      </c>
      <c r="I41" s="178">
        <f t="shared" si="14"/>
        <v>0</v>
      </c>
      <c r="J41" s="179">
        <f t="shared" si="15"/>
        <v>0</v>
      </c>
      <c r="K41" s="180">
        <f t="shared" si="15"/>
        <v>0</v>
      </c>
    </row>
    <row r="42" spans="1:45" ht="16.5" customHeight="1" x14ac:dyDescent="0.35">
      <c r="A42" s="164"/>
      <c r="C42" s="176" t="str">
        <f t="shared" si="8"/>
        <v/>
      </c>
      <c r="D42" s="177" t="str">
        <f t="shared" si="9"/>
        <v/>
      </c>
      <c r="E42" s="178">
        <f t="shared" si="10"/>
        <v>0</v>
      </c>
      <c r="F42" s="179">
        <f t="shared" si="11"/>
        <v>0</v>
      </c>
      <c r="G42" s="178">
        <f t="shared" si="12"/>
        <v>0</v>
      </c>
      <c r="H42" s="179">
        <f t="shared" si="13"/>
        <v>0</v>
      </c>
      <c r="I42" s="178">
        <f t="shared" si="14"/>
        <v>0</v>
      </c>
      <c r="J42" s="179">
        <f t="shared" si="15"/>
        <v>0</v>
      </c>
      <c r="K42" s="180">
        <f t="shared" si="15"/>
        <v>0</v>
      </c>
    </row>
    <row r="43" spans="1:45" ht="16.5" customHeight="1" x14ac:dyDescent="0.35">
      <c r="A43" s="164"/>
      <c r="C43" s="176" t="str">
        <f t="shared" si="8"/>
        <v/>
      </c>
      <c r="D43" s="177" t="str">
        <f t="shared" si="9"/>
        <v/>
      </c>
      <c r="E43" s="178">
        <f t="shared" si="10"/>
        <v>0</v>
      </c>
      <c r="F43" s="179">
        <f t="shared" si="11"/>
        <v>0</v>
      </c>
      <c r="G43" s="178">
        <f t="shared" si="12"/>
        <v>0</v>
      </c>
      <c r="H43" s="179">
        <f t="shared" si="13"/>
        <v>0</v>
      </c>
      <c r="I43" s="178">
        <f t="shared" si="14"/>
        <v>0</v>
      </c>
      <c r="J43" s="179">
        <f t="shared" si="15"/>
        <v>0</v>
      </c>
      <c r="K43" s="180">
        <f t="shared" si="15"/>
        <v>0</v>
      </c>
    </row>
    <row r="44" spans="1:45" ht="16.5" customHeight="1" thickBot="1" x14ac:dyDescent="0.4">
      <c r="A44" s="164"/>
      <c r="C44" s="182" t="str">
        <f t="shared" si="8"/>
        <v/>
      </c>
      <c r="D44" s="183" t="str">
        <f t="shared" si="9"/>
        <v/>
      </c>
      <c r="E44" s="184">
        <f t="shared" si="10"/>
        <v>0</v>
      </c>
      <c r="F44" s="185">
        <f t="shared" si="11"/>
        <v>0</v>
      </c>
      <c r="G44" s="184">
        <f t="shared" si="12"/>
        <v>0</v>
      </c>
      <c r="H44" s="185">
        <f t="shared" si="13"/>
        <v>0</v>
      </c>
      <c r="I44" s="184">
        <f t="shared" si="14"/>
        <v>0</v>
      </c>
      <c r="J44" s="185">
        <f t="shared" si="15"/>
        <v>0</v>
      </c>
      <c r="K44" s="186">
        <f t="shared" si="15"/>
        <v>0</v>
      </c>
    </row>
    <row r="45" spans="1:45" ht="16.5" customHeight="1" x14ac:dyDescent="0.35">
      <c r="C45" s="81"/>
      <c r="E45"/>
      <c r="F45"/>
      <c r="G45"/>
      <c r="H45" s="136"/>
      <c r="I45" s="154"/>
      <c r="J45" s="154"/>
    </row>
    <row r="46" spans="1:45" ht="16.5" customHeight="1" x14ac:dyDescent="0.35">
      <c r="C46" s="81"/>
      <c r="E46"/>
      <c r="F46"/>
      <c r="G46"/>
      <c r="H46" s="136"/>
      <c r="I46" s="154"/>
      <c r="J46" s="154"/>
    </row>
    <row r="47" spans="1:45" ht="16.5" customHeight="1" x14ac:dyDescent="0.35">
      <c r="C47" s="81"/>
      <c r="E47"/>
      <c r="F47"/>
      <c r="G47"/>
      <c r="H47" s="136"/>
      <c r="I47" s="154"/>
      <c r="J47" s="154"/>
    </row>
    <row r="48" spans="1:45" ht="16.5" customHeight="1" x14ac:dyDescent="0.35">
      <c r="C48" s="81"/>
      <c r="E48"/>
      <c r="F48"/>
      <c r="G48"/>
      <c r="H48" s="136"/>
      <c r="I48" s="154"/>
      <c r="J48" s="154"/>
    </row>
    <row r="49" spans="3:45" ht="16.5" customHeight="1" x14ac:dyDescent="0.35">
      <c r="C49" s="81"/>
      <c r="E49"/>
      <c r="F49"/>
      <c r="G49"/>
      <c r="H49" s="136"/>
      <c r="I49" s="154"/>
      <c r="J49" s="154"/>
    </row>
    <row r="50" spans="3:45" ht="16.5" customHeight="1" x14ac:dyDescent="0.35">
      <c r="C50" s="81"/>
      <c r="E50"/>
      <c r="F50"/>
      <c r="G50"/>
      <c r="H50" s="136"/>
      <c r="I50" s="154"/>
      <c r="J50" s="154"/>
    </row>
    <row r="51" spans="3:45" ht="16.5" customHeight="1" x14ac:dyDescent="0.35">
      <c r="C51" s="81"/>
      <c r="E51"/>
      <c r="F51"/>
      <c r="G51"/>
      <c r="H51" s="136"/>
      <c r="I51" s="154"/>
      <c r="J51" s="154"/>
    </row>
    <row r="52" spans="3:45" ht="16.5" customHeight="1" x14ac:dyDescent="0.35">
      <c r="C52" s="81"/>
      <c r="E52"/>
      <c r="F52"/>
      <c r="G52"/>
      <c r="H52" s="136"/>
      <c r="I52" s="154"/>
      <c r="J52" s="154"/>
    </row>
    <row r="53" spans="3:45" ht="16.5" customHeight="1" x14ac:dyDescent="0.35">
      <c r="C53" s="81"/>
      <c r="E53"/>
      <c r="F53"/>
      <c r="G53"/>
      <c r="H53" s="136"/>
      <c r="I53" s="154"/>
      <c r="J53" s="154"/>
    </row>
    <row r="54" spans="3:45" ht="16.5" customHeight="1" x14ac:dyDescent="0.35">
      <c r="C54" s="81"/>
      <c r="E54"/>
      <c r="F54"/>
      <c r="G54"/>
      <c r="H54" s="136"/>
      <c r="I54" s="154"/>
      <c r="J54" s="154"/>
    </row>
    <row r="55" spans="3:45" ht="15" customHeight="1" x14ac:dyDescent="0.35">
      <c r="C55" s="484" t="s">
        <v>201</v>
      </c>
      <c r="E55" s="165" t="s">
        <v>96</v>
      </c>
      <c r="F55"/>
      <c r="G55" s="165" t="s">
        <v>150</v>
      </c>
      <c r="H55"/>
      <c r="I55" s="486" t="s">
        <v>189</v>
      </c>
      <c r="J55" s="486"/>
      <c r="T55"/>
      <c r="U55"/>
      <c r="V55"/>
      <c r="W55"/>
      <c r="X55"/>
      <c r="Y55"/>
      <c r="Z55"/>
      <c r="AA55"/>
      <c r="AB55"/>
      <c r="AC55"/>
      <c r="AD55"/>
      <c r="AE55"/>
      <c r="AF55"/>
      <c r="AG55"/>
      <c r="AH55"/>
      <c r="AI55"/>
      <c r="AJ55"/>
      <c r="AK55"/>
      <c r="AL55"/>
      <c r="AM55"/>
      <c r="AN55"/>
      <c r="AO55"/>
      <c r="AP55"/>
      <c r="AQ55"/>
      <c r="AR55"/>
      <c r="AS55"/>
    </row>
    <row r="56" spans="3:45" ht="14.1" customHeight="1" thickBot="1" x14ac:dyDescent="0.4">
      <c r="C56" s="485" t="s">
        <v>194</v>
      </c>
      <c r="E56" s="213">
        <f>ユーザ入力!D30</f>
        <v>1000</v>
      </c>
      <c r="F56" s="37" t="s">
        <v>97</v>
      </c>
      <c r="G56" s="213">
        <f>E56/365</f>
        <v>2.7397260273972601</v>
      </c>
      <c r="H56" s="37" t="s">
        <v>97</v>
      </c>
      <c r="I56" s="486"/>
      <c r="J56" s="486"/>
      <c r="T56"/>
      <c r="U56"/>
      <c r="V56"/>
      <c r="W56"/>
      <c r="X56"/>
      <c r="Y56"/>
      <c r="Z56"/>
      <c r="AA56"/>
      <c r="AB56"/>
      <c r="AC56"/>
      <c r="AD56"/>
      <c r="AE56"/>
      <c r="AF56"/>
      <c r="AG56"/>
      <c r="AH56"/>
      <c r="AI56"/>
      <c r="AJ56"/>
      <c r="AK56"/>
      <c r="AL56"/>
      <c r="AM56"/>
      <c r="AN56"/>
      <c r="AO56"/>
      <c r="AP56"/>
      <c r="AQ56"/>
      <c r="AR56"/>
      <c r="AS56"/>
    </row>
    <row r="57" spans="3:45" ht="18" customHeight="1" thickBot="1" x14ac:dyDescent="0.4">
      <c r="C57" s="212" t="s">
        <v>161</v>
      </c>
      <c r="D57" s="87" t="s">
        <v>107</v>
      </c>
      <c r="E57" s="169" t="s">
        <v>28</v>
      </c>
      <c r="F57" s="187" t="s">
        <v>29</v>
      </c>
      <c r="G57" s="187" t="s">
        <v>30</v>
      </c>
      <c r="H57" s="168" t="s">
        <v>152</v>
      </c>
      <c r="I57" s="169" t="s">
        <v>30</v>
      </c>
      <c r="J57" s="168" t="s">
        <v>152</v>
      </c>
      <c r="L57" s="163" t="s">
        <v>149</v>
      </c>
    </row>
    <row r="58" spans="3:45" ht="16.149999999999999" customHeight="1" x14ac:dyDescent="0.35">
      <c r="C58" s="171" t="s">
        <v>37</v>
      </c>
      <c r="D58" s="172">
        <f>VLOOKUP($C58,$C$15:$G$21,5,FALSE)</f>
        <v>0</v>
      </c>
      <c r="E58" s="188">
        <f t="shared" ref="E58:G64" si="16">VLOOKUP(E$57,被害,$D58+2,0)</f>
        <v>0</v>
      </c>
      <c r="F58" s="189">
        <f t="shared" si="16"/>
        <v>0</v>
      </c>
      <c r="G58" s="189">
        <f t="shared" si="16"/>
        <v>0</v>
      </c>
      <c r="H58" s="179">
        <f t="shared" ref="H58:H64" si="17">IFERROR($G$56*G58,0)</f>
        <v>0</v>
      </c>
      <c r="I58" s="190">
        <f t="shared" ref="I58:I64" si="18">IFERROR(VLOOKUP($H$4,被害,$L58+2,0),0)</f>
        <v>0</v>
      </c>
      <c r="J58" s="179">
        <f t="shared" ref="J58:J64" si="19">IFERROR($G$56*I58,0)</f>
        <v>0</v>
      </c>
      <c r="L58" s="84">
        <f t="shared" ref="L58:L64" si="20">H15</f>
        <v>0</v>
      </c>
    </row>
    <row r="59" spans="3:45" ht="16.149999999999999" customHeight="1" x14ac:dyDescent="0.35">
      <c r="C59" s="176" t="s">
        <v>38</v>
      </c>
      <c r="D59" s="177">
        <f t="shared" ref="D59:D64" si="21">VLOOKUP($C59,$C$15:$G$21,5,FALSE)</f>
        <v>0</v>
      </c>
      <c r="E59" s="191">
        <f t="shared" si="16"/>
        <v>0</v>
      </c>
      <c r="F59" s="192">
        <f t="shared" si="16"/>
        <v>0</v>
      </c>
      <c r="G59" s="192">
        <f t="shared" si="16"/>
        <v>0</v>
      </c>
      <c r="H59" s="179">
        <f t="shared" si="17"/>
        <v>0</v>
      </c>
      <c r="I59" s="193">
        <f t="shared" si="18"/>
        <v>0</v>
      </c>
      <c r="J59" s="179">
        <f t="shared" si="19"/>
        <v>0</v>
      </c>
      <c r="L59" s="78">
        <f t="shared" si="20"/>
        <v>0</v>
      </c>
    </row>
    <row r="60" spans="3:45" ht="16.149999999999999" customHeight="1" x14ac:dyDescent="0.35">
      <c r="C60" s="176" t="s">
        <v>39</v>
      </c>
      <c r="D60" s="177">
        <f t="shared" si="21"/>
        <v>0</v>
      </c>
      <c r="E60" s="191">
        <f t="shared" si="16"/>
        <v>0</v>
      </c>
      <c r="F60" s="192">
        <f t="shared" si="16"/>
        <v>0</v>
      </c>
      <c r="G60" s="192">
        <f t="shared" si="16"/>
        <v>0</v>
      </c>
      <c r="H60" s="179">
        <f t="shared" si="17"/>
        <v>0</v>
      </c>
      <c r="I60" s="193">
        <f t="shared" si="18"/>
        <v>0</v>
      </c>
      <c r="J60" s="179">
        <f t="shared" si="19"/>
        <v>0</v>
      </c>
      <c r="L60" s="78">
        <f t="shared" si="20"/>
        <v>0</v>
      </c>
    </row>
    <row r="61" spans="3:45" ht="16.149999999999999" customHeight="1" x14ac:dyDescent="0.35">
      <c r="C61" s="176" t="s">
        <v>40</v>
      </c>
      <c r="D61" s="177">
        <f t="shared" si="21"/>
        <v>3</v>
      </c>
      <c r="E61" s="191">
        <f t="shared" si="16"/>
        <v>13.5</v>
      </c>
      <c r="F61" s="192">
        <f t="shared" si="16"/>
        <v>25</v>
      </c>
      <c r="G61" s="192">
        <f t="shared" si="16"/>
        <v>26</v>
      </c>
      <c r="H61" s="179">
        <f t="shared" si="17"/>
        <v>71.232876712328761</v>
      </c>
      <c r="I61" s="193">
        <f t="shared" si="18"/>
        <v>0</v>
      </c>
      <c r="J61" s="179">
        <f t="shared" si="19"/>
        <v>0</v>
      </c>
      <c r="L61" s="78">
        <f t="shared" si="20"/>
        <v>3</v>
      </c>
    </row>
    <row r="62" spans="3:45" ht="16.149999999999999" customHeight="1" x14ac:dyDescent="0.35">
      <c r="C62" s="176" t="s">
        <v>41</v>
      </c>
      <c r="D62" s="177">
        <f t="shared" si="21"/>
        <v>0</v>
      </c>
      <c r="E62" s="191">
        <f t="shared" si="16"/>
        <v>0</v>
      </c>
      <c r="F62" s="192">
        <f t="shared" si="16"/>
        <v>0</v>
      </c>
      <c r="G62" s="192">
        <f t="shared" si="16"/>
        <v>0</v>
      </c>
      <c r="H62" s="179">
        <f t="shared" si="17"/>
        <v>0</v>
      </c>
      <c r="I62" s="193">
        <f t="shared" si="18"/>
        <v>0</v>
      </c>
      <c r="J62" s="179">
        <f t="shared" si="19"/>
        <v>0</v>
      </c>
      <c r="L62" s="78">
        <f t="shared" si="20"/>
        <v>0</v>
      </c>
    </row>
    <row r="63" spans="3:45" ht="16.149999999999999" customHeight="1" x14ac:dyDescent="0.35">
      <c r="C63" s="176" t="s">
        <v>42</v>
      </c>
      <c r="D63" s="177">
        <f t="shared" si="21"/>
        <v>0</v>
      </c>
      <c r="E63" s="191">
        <f t="shared" si="16"/>
        <v>0</v>
      </c>
      <c r="F63" s="192">
        <f t="shared" si="16"/>
        <v>0</v>
      </c>
      <c r="G63" s="192">
        <f t="shared" si="16"/>
        <v>0</v>
      </c>
      <c r="H63" s="179">
        <f t="shared" si="17"/>
        <v>0</v>
      </c>
      <c r="I63" s="193">
        <f t="shared" si="18"/>
        <v>0</v>
      </c>
      <c r="J63" s="179">
        <f t="shared" si="19"/>
        <v>0</v>
      </c>
      <c r="L63" s="78">
        <f t="shared" si="20"/>
        <v>0</v>
      </c>
    </row>
    <row r="64" spans="3:45" ht="16.149999999999999" customHeight="1" thickBot="1" x14ac:dyDescent="0.4">
      <c r="C64" s="182" t="s">
        <v>9</v>
      </c>
      <c r="D64" s="183">
        <f t="shared" si="21"/>
        <v>4</v>
      </c>
      <c r="E64" s="194">
        <f t="shared" si="16"/>
        <v>20</v>
      </c>
      <c r="F64" s="195">
        <f t="shared" si="16"/>
        <v>35.6</v>
      </c>
      <c r="G64" s="195">
        <f t="shared" si="16"/>
        <v>37.799999999999997</v>
      </c>
      <c r="H64" s="185">
        <f t="shared" si="17"/>
        <v>103.56164383561642</v>
      </c>
      <c r="I64" s="196">
        <f t="shared" si="18"/>
        <v>0</v>
      </c>
      <c r="J64" s="185">
        <f t="shared" si="19"/>
        <v>0</v>
      </c>
      <c r="L64" s="78">
        <f t="shared" si="20"/>
        <v>4</v>
      </c>
    </row>
    <row r="65" spans="1:45" ht="16.5" customHeight="1" x14ac:dyDescent="0.35">
      <c r="B65"/>
      <c r="C65"/>
      <c r="D65"/>
      <c r="E65"/>
      <c r="F65"/>
      <c r="G65"/>
      <c r="H65"/>
      <c r="I65"/>
      <c r="J65"/>
      <c r="K65"/>
      <c r="L65"/>
      <c r="M65"/>
      <c r="N65"/>
    </row>
    <row r="66" spans="1:45" ht="16.5" customHeight="1" x14ac:dyDescent="0.35">
      <c r="B66"/>
      <c r="C66"/>
      <c r="D66"/>
      <c r="E66"/>
      <c r="F66"/>
      <c r="G66"/>
      <c r="H66"/>
      <c r="I66"/>
      <c r="J66"/>
      <c r="K66"/>
      <c r="L66"/>
      <c r="M66"/>
      <c r="N66"/>
    </row>
    <row r="67" spans="1:45" ht="15" customHeight="1" x14ac:dyDescent="0.35">
      <c r="C67" s="484" t="s">
        <v>202</v>
      </c>
      <c r="E67" s="165" t="s">
        <v>96</v>
      </c>
      <c r="F67"/>
      <c r="G67" s="165" t="s">
        <v>150</v>
      </c>
      <c r="H67"/>
      <c r="I67" s="486" t="s">
        <v>189</v>
      </c>
      <c r="J67" s="486"/>
      <c r="T67"/>
      <c r="U67"/>
      <c r="V67"/>
      <c r="W67"/>
      <c r="X67"/>
      <c r="Y67"/>
      <c r="Z67"/>
      <c r="AA67"/>
      <c r="AB67"/>
      <c r="AC67"/>
      <c r="AD67"/>
      <c r="AE67"/>
      <c r="AF67"/>
      <c r="AG67"/>
      <c r="AH67"/>
      <c r="AI67"/>
      <c r="AJ67"/>
      <c r="AK67"/>
      <c r="AL67"/>
      <c r="AM67"/>
      <c r="AN67"/>
      <c r="AO67"/>
      <c r="AP67"/>
      <c r="AQ67"/>
      <c r="AR67"/>
      <c r="AS67"/>
    </row>
    <row r="68" spans="1:45" ht="14.1" customHeight="1" thickBot="1" x14ac:dyDescent="0.4">
      <c r="C68" s="485" t="s">
        <v>194</v>
      </c>
      <c r="E68" s="213">
        <f>E56</f>
        <v>1000</v>
      </c>
      <c r="F68" s="37" t="s">
        <v>97</v>
      </c>
      <c r="G68" s="213">
        <f>E68/365</f>
        <v>2.7397260273972601</v>
      </c>
      <c r="H68" s="37" t="s">
        <v>97</v>
      </c>
      <c r="I68" s="486"/>
      <c r="J68" s="486"/>
      <c r="T68"/>
      <c r="U68"/>
      <c r="V68"/>
      <c r="W68"/>
      <c r="X68"/>
      <c r="Y68"/>
      <c r="Z68"/>
      <c r="AA68"/>
      <c r="AB68"/>
      <c r="AC68"/>
      <c r="AD68"/>
      <c r="AE68"/>
      <c r="AF68"/>
      <c r="AG68"/>
      <c r="AH68"/>
      <c r="AI68"/>
      <c r="AJ68"/>
      <c r="AK68"/>
      <c r="AL68"/>
      <c r="AM68"/>
      <c r="AN68"/>
      <c r="AO68"/>
      <c r="AP68"/>
      <c r="AQ68"/>
      <c r="AR68"/>
      <c r="AS68"/>
    </row>
    <row r="69" spans="1:45" ht="18" customHeight="1" thickBot="1" x14ac:dyDescent="0.4">
      <c r="B69"/>
      <c r="C69" s="212" t="s">
        <v>161</v>
      </c>
      <c r="D69" s="87" t="s">
        <v>107</v>
      </c>
      <c r="E69" s="169" t="s">
        <v>28</v>
      </c>
      <c r="F69" s="187" t="s">
        <v>29</v>
      </c>
      <c r="G69" s="187" t="s">
        <v>30</v>
      </c>
      <c r="H69" s="168" t="s">
        <v>152</v>
      </c>
      <c r="I69" s="169" t="s">
        <v>30</v>
      </c>
      <c r="J69" s="168" t="s">
        <v>152</v>
      </c>
      <c r="L69" s="163" t="s">
        <v>149</v>
      </c>
      <c r="M69"/>
      <c r="N69"/>
    </row>
    <row r="70" spans="1:45" ht="16.149999999999999" customHeight="1" x14ac:dyDescent="0.35">
      <c r="A70" s="164"/>
      <c r="B70"/>
      <c r="C70" s="171" t="str">
        <f t="shared" ref="C70:D76" si="22">C38</f>
        <v>100年に一度程度</v>
      </c>
      <c r="D70" s="172">
        <f t="shared" si="22"/>
        <v>3</v>
      </c>
      <c r="E70" s="188">
        <f t="shared" ref="E70:G76" si="23">IFERROR(VLOOKUP(E$57,被害,$D70+2,0),0)</f>
        <v>13.5</v>
      </c>
      <c r="F70" s="189">
        <f t="shared" si="23"/>
        <v>25</v>
      </c>
      <c r="G70" s="189">
        <f t="shared" si="23"/>
        <v>26</v>
      </c>
      <c r="H70" s="179">
        <f t="shared" ref="H70:H76" si="24">IFERROR($G$56*G70,0)</f>
        <v>71.232876712328761</v>
      </c>
      <c r="I70" s="190">
        <f t="shared" ref="I70:I76" si="25">IFERROR(VLOOKUP($H$4,被害,$L70+2,0),0)</f>
        <v>0</v>
      </c>
      <c r="J70" s="179">
        <f t="shared" ref="J70:J76" si="26">IFERROR($G$56*I70,0)</f>
        <v>0</v>
      </c>
      <c r="L70" s="84">
        <f t="shared" ref="L70:L76" si="27">IFERROR(INDEX($L$58:$L$64,MATCH($A27,$B$15:$B$21,0)),"")</f>
        <v>3</v>
      </c>
      <c r="M70"/>
      <c r="N70"/>
    </row>
    <row r="71" spans="1:45" ht="16.149999999999999" customHeight="1" x14ac:dyDescent="0.35">
      <c r="A71" s="164"/>
      <c r="B71" s="82"/>
      <c r="C71" s="176" t="str">
        <f t="shared" si="22"/>
        <v>想定最大規模</v>
      </c>
      <c r="D71" s="177">
        <f t="shared" si="22"/>
        <v>4</v>
      </c>
      <c r="E71" s="191">
        <f t="shared" si="23"/>
        <v>20</v>
      </c>
      <c r="F71" s="192">
        <f t="shared" si="23"/>
        <v>35.6</v>
      </c>
      <c r="G71" s="192">
        <f t="shared" si="23"/>
        <v>37.799999999999997</v>
      </c>
      <c r="H71" s="179">
        <f t="shared" si="24"/>
        <v>103.56164383561642</v>
      </c>
      <c r="I71" s="193">
        <f t="shared" si="25"/>
        <v>0</v>
      </c>
      <c r="J71" s="179">
        <f t="shared" si="26"/>
        <v>0</v>
      </c>
      <c r="L71" s="78">
        <f t="shared" si="27"/>
        <v>4</v>
      </c>
    </row>
    <row r="72" spans="1:45" ht="16.149999999999999" customHeight="1" x14ac:dyDescent="0.35">
      <c r="A72" s="164"/>
      <c r="B72" s="82"/>
      <c r="C72" s="176" t="str">
        <f t="shared" si="22"/>
        <v/>
      </c>
      <c r="D72" s="177" t="str">
        <f t="shared" si="22"/>
        <v/>
      </c>
      <c r="E72" s="191">
        <f t="shared" si="23"/>
        <v>0</v>
      </c>
      <c r="F72" s="192">
        <f t="shared" si="23"/>
        <v>0</v>
      </c>
      <c r="G72" s="192">
        <f t="shared" si="23"/>
        <v>0</v>
      </c>
      <c r="H72" s="179">
        <f t="shared" si="24"/>
        <v>0</v>
      </c>
      <c r="I72" s="193">
        <f t="shared" si="25"/>
        <v>0</v>
      </c>
      <c r="J72" s="179">
        <f t="shared" si="26"/>
        <v>0</v>
      </c>
      <c r="L72" s="78" t="str">
        <f t="shared" si="27"/>
        <v/>
      </c>
    </row>
    <row r="73" spans="1:45" ht="16.149999999999999" customHeight="1" x14ac:dyDescent="0.35">
      <c r="A73" s="164"/>
      <c r="B73" s="82"/>
      <c r="C73" s="176" t="str">
        <f t="shared" si="22"/>
        <v/>
      </c>
      <c r="D73" s="177" t="str">
        <f t="shared" si="22"/>
        <v/>
      </c>
      <c r="E73" s="191">
        <f t="shared" si="23"/>
        <v>0</v>
      </c>
      <c r="F73" s="192">
        <f t="shared" si="23"/>
        <v>0</v>
      </c>
      <c r="G73" s="192">
        <f t="shared" si="23"/>
        <v>0</v>
      </c>
      <c r="H73" s="179">
        <f t="shared" si="24"/>
        <v>0</v>
      </c>
      <c r="I73" s="193">
        <f t="shared" si="25"/>
        <v>0</v>
      </c>
      <c r="J73" s="179">
        <f t="shared" si="26"/>
        <v>0</v>
      </c>
      <c r="L73" s="78" t="str">
        <f t="shared" si="27"/>
        <v/>
      </c>
    </row>
    <row r="74" spans="1:45" ht="16.149999999999999" customHeight="1" x14ac:dyDescent="0.35">
      <c r="A74" s="164"/>
      <c r="B74" s="82"/>
      <c r="C74" s="176" t="str">
        <f t="shared" si="22"/>
        <v/>
      </c>
      <c r="D74" s="177" t="str">
        <f t="shared" si="22"/>
        <v/>
      </c>
      <c r="E74" s="191">
        <f t="shared" si="23"/>
        <v>0</v>
      </c>
      <c r="F74" s="192">
        <f t="shared" si="23"/>
        <v>0</v>
      </c>
      <c r="G74" s="192">
        <f t="shared" si="23"/>
        <v>0</v>
      </c>
      <c r="H74" s="179">
        <f t="shared" si="24"/>
        <v>0</v>
      </c>
      <c r="I74" s="193">
        <f t="shared" si="25"/>
        <v>0</v>
      </c>
      <c r="J74" s="179">
        <f t="shared" si="26"/>
        <v>0</v>
      </c>
      <c r="L74" s="78" t="str">
        <f t="shared" si="27"/>
        <v/>
      </c>
    </row>
    <row r="75" spans="1:45" ht="16.149999999999999" customHeight="1" x14ac:dyDescent="0.35">
      <c r="A75" s="164"/>
      <c r="B75" s="82"/>
      <c r="C75" s="176" t="str">
        <f t="shared" si="22"/>
        <v/>
      </c>
      <c r="D75" s="177" t="str">
        <f t="shared" si="22"/>
        <v/>
      </c>
      <c r="E75" s="191">
        <f t="shared" si="23"/>
        <v>0</v>
      </c>
      <c r="F75" s="192">
        <f t="shared" si="23"/>
        <v>0</v>
      </c>
      <c r="G75" s="192">
        <f t="shared" si="23"/>
        <v>0</v>
      </c>
      <c r="H75" s="179">
        <f t="shared" si="24"/>
        <v>0</v>
      </c>
      <c r="I75" s="193">
        <f t="shared" si="25"/>
        <v>0</v>
      </c>
      <c r="J75" s="179">
        <f t="shared" si="26"/>
        <v>0</v>
      </c>
      <c r="L75" s="78" t="str">
        <f t="shared" si="27"/>
        <v/>
      </c>
    </row>
    <row r="76" spans="1:45" ht="16.149999999999999" customHeight="1" thickBot="1" x14ac:dyDescent="0.4">
      <c r="A76" s="164"/>
      <c r="B76" s="82"/>
      <c r="C76" s="182" t="str">
        <f t="shared" si="22"/>
        <v/>
      </c>
      <c r="D76" s="183" t="str">
        <f t="shared" si="22"/>
        <v/>
      </c>
      <c r="E76" s="194">
        <f t="shared" si="23"/>
        <v>0</v>
      </c>
      <c r="F76" s="195">
        <f t="shared" si="23"/>
        <v>0</v>
      </c>
      <c r="G76" s="195">
        <f t="shared" si="23"/>
        <v>0</v>
      </c>
      <c r="H76" s="185">
        <f t="shared" si="24"/>
        <v>0</v>
      </c>
      <c r="I76" s="196">
        <f t="shared" si="25"/>
        <v>0</v>
      </c>
      <c r="J76" s="185">
        <f t="shared" si="26"/>
        <v>0</v>
      </c>
      <c r="L76" s="78" t="str">
        <f t="shared" si="27"/>
        <v/>
      </c>
    </row>
    <row r="77" spans="1:45" customFormat="1" ht="16.5" customHeight="1" x14ac:dyDescent="0.3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row>
    <row r="78" spans="1:45" customFormat="1" ht="16.5" customHeight="1" x14ac:dyDescent="0.3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row>
    <row r="79" spans="1:45" ht="15" customHeight="1" x14ac:dyDescent="0.35">
      <c r="B79" s="82"/>
      <c r="C79"/>
      <c r="D79" s="165"/>
      <c r="E79" s="165" t="s">
        <v>132</v>
      </c>
    </row>
    <row r="80" spans="1:45" ht="14.1" customHeight="1" thickBot="1" x14ac:dyDescent="0.4">
      <c r="C80" s="165" t="s">
        <v>193</v>
      </c>
      <c r="D80"/>
      <c r="E80" s="71" t="s">
        <v>160</v>
      </c>
    </row>
    <row r="81" spans="1:14" ht="18" customHeight="1" thickBot="1" x14ac:dyDescent="0.4">
      <c r="C81" s="212" t="s">
        <v>169</v>
      </c>
      <c r="D81" s="87" t="s">
        <v>107</v>
      </c>
      <c r="E81" s="204" t="s">
        <v>153</v>
      </c>
      <c r="G81" s="88"/>
    </row>
    <row r="82" spans="1:14" ht="16.5" customHeight="1" x14ac:dyDescent="0.35">
      <c r="A82" s="164"/>
      <c r="C82" s="171" t="s">
        <v>37</v>
      </c>
      <c r="D82" s="172">
        <f>VLOOKUP($C82,$C$15:$G$21,5,FALSE)</f>
        <v>0</v>
      </c>
      <c r="E82" s="205">
        <f t="shared" ref="E82:E88" si="28">VLOOKUP(E$79,被害,$D82+2,0)</f>
        <v>0</v>
      </c>
    </row>
    <row r="83" spans="1:14" s="85" customFormat="1" ht="16.5" customHeight="1" x14ac:dyDescent="0.35">
      <c r="A83" s="164"/>
      <c r="B83" s="32"/>
      <c r="C83" s="176" t="s">
        <v>38</v>
      </c>
      <c r="D83" s="177">
        <f t="shared" ref="D83:D88" si="29">VLOOKUP($C83,$C$15:$G$21,5,FALSE)</f>
        <v>0</v>
      </c>
      <c r="E83" s="206">
        <f t="shared" si="28"/>
        <v>0</v>
      </c>
      <c r="F83" s="25"/>
      <c r="G83" s="25"/>
      <c r="H83" s="25"/>
      <c r="I83" s="25"/>
      <c r="J83" s="25"/>
      <c r="K83" s="25"/>
      <c r="L83" s="25"/>
      <c r="M83" s="25"/>
      <c r="N83" s="25"/>
    </row>
    <row r="84" spans="1:14" ht="16.5" customHeight="1" x14ac:dyDescent="0.35">
      <c r="A84" s="164"/>
      <c r="C84" s="176" t="s">
        <v>39</v>
      </c>
      <c r="D84" s="177">
        <f t="shared" si="29"/>
        <v>0</v>
      </c>
      <c r="E84" s="206">
        <f t="shared" si="28"/>
        <v>0</v>
      </c>
    </row>
    <row r="85" spans="1:14" ht="16.5" customHeight="1" x14ac:dyDescent="0.35">
      <c r="A85" s="164"/>
      <c r="C85" s="176" t="s">
        <v>40</v>
      </c>
      <c r="D85" s="177">
        <f t="shared" si="29"/>
        <v>3</v>
      </c>
      <c r="E85" s="206">
        <f t="shared" si="28"/>
        <v>2185</v>
      </c>
    </row>
    <row r="86" spans="1:14" ht="16.5" customHeight="1" x14ac:dyDescent="0.35">
      <c r="A86" s="164"/>
      <c r="C86" s="176" t="s">
        <v>41</v>
      </c>
      <c r="D86" s="177">
        <f t="shared" si="29"/>
        <v>0</v>
      </c>
      <c r="E86" s="206">
        <f t="shared" si="28"/>
        <v>0</v>
      </c>
    </row>
    <row r="87" spans="1:14" ht="16.5" customHeight="1" x14ac:dyDescent="0.35">
      <c r="A87" s="164"/>
      <c r="C87" s="176" t="s">
        <v>42</v>
      </c>
      <c r="D87" s="177">
        <f t="shared" si="29"/>
        <v>0</v>
      </c>
      <c r="E87" s="206">
        <f t="shared" si="28"/>
        <v>0</v>
      </c>
    </row>
    <row r="88" spans="1:14" ht="16.5" customHeight="1" thickBot="1" x14ac:dyDescent="0.4">
      <c r="A88" s="164"/>
      <c r="C88" s="182" t="s">
        <v>9</v>
      </c>
      <c r="D88" s="183">
        <f t="shared" si="29"/>
        <v>4</v>
      </c>
      <c r="E88" s="207">
        <f t="shared" si="28"/>
        <v>2958</v>
      </c>
    </row>
    <row r="89" spans="1:14" ht="16.5" customHeight="1" x14ac:dyDescent="0.35">
      <c r="C89" s="120"/>
      <c r="D89" s="78"/>
      <c r="E89"/>
    </row>
    <row r="90" spans="1:14" ht="16.5" customHeight="1" x14ac:dyDescent="0.35">
      <c r="C90" s="120"/>
      <c r="D90" s="78"/>
      <c r="E90"/>
    </row>
    <row r="91" spans="1:14" ht="15" customHeight="1" x14ac:dyDescent="0.35">
      <c r="B91" s="82"/>
      <c r="C91" s="484" t="s">
        <v>203</v>
      </c>
      <c r="D91" s="165"/>
      <c r="E91" s="165" t="s">
        <v>132</v>
      </c>
    </row>
    <row r="92" spans="1:14" ht="14.1" customHeight="1" thickBot="1" x14ac:dyDescent="0.4">
      <c r="C92" s="485" t="s">
        <v>194</v>
      </c>
      <c r="D92"/>
      <c r="E92" s="71" t="s">
        <v>160</v>
      </c>
    </row>
    <row r="93" spans="1:14" s="85" customFormat="1" ht="18" customHeight="1" thickBot="1" x14ac:dyDescent="0.4">
      <c r="B93" s="32"/>
      <c r="C93" s="166" t="s">
        <v>169</v>
      </c>
      <c r="D93" s="87" t="s">
        <v>107</v>
      </c>
      <c r="E93" s="204" t="s">
        <v>153</v>
      </c>
    </row>
    <row r="94" spans="1:14" ht="16.149999999999999" customHeight="1" x14ac:dyDescent="0.35">
      <c r="A94" s="164"/>
      <c r="C94" s="171" t="str">
        <f>C70</f>
        <v>100年に一度程度</v>
      </c>
      <c r="D94" s="172">
        <f>D70</f>
        <v>3</v>
      </c>
      <c r="E94" s="205">
        <f t="shared" ref="E94:E100" si="30">IFERROR(VLOOKUP(E$79,被害,$D94+2,0),0)</f>
        <v>2185</v>
      </c>
    </row>
    <row r="95" spans="1:14" ht="16.149999999999999" customHeight="1" x14ac:dyDescent="0.35">
      <c r="A95" s="164"/>
      <c r="C95" s="176" t="str">
        <f t="shared" ref="C95:D95" si="31">C71</f>
        <v>想定最大規模</v>
      </c>
      <c r="D95" s="177">
        <f t="shared" si="31"/>
        <v>4</v>
      </c>
      <c r="E95" s="206">
        <f t="shared" si="30"/>
        <v>2958</v>
      </c>
    </row>
    <row r="96" spans="1:14" ht="16.149999999999999" customHeight="1" x14ac:dyDescent="0.35">
      <c r="A96" s="164"/>
      <c r="C96" s="176" t="str">
        <f t="shared" ref="C96:D96" si="32">C72</f>
        <v/>
      </c>
      <c r="D96" s="177" t="str">
        <f t="shared" si="32"/>
        <v/>
      </c>
      <c r="E96" s="206">
        <f t="shared" si="30"/>
        <v>0</v>
      </c>
    </row>
    <row r="97" spans="1:41" ht="16.149999999999999" customHeight="1" x14ac:dyDescent="0.35">
      <c r="A97" s="164"/>
      <c r="C97" s="176" t="str">
        <f t="shared" ref="C97:D97" si="33">C73</f>
        <v/>
      </c>
      <c r="D97" s="177" t="str">
        <f t="shared" si="33"/>
        <v/>
      </c>
      <c r="E97" s="206">
        <f t="shared" si="30"/>
        <v>0</v>
      </c>
    </row>
    <row r="98" spans="1:41" ht="16.149999999999999" customHeight="1" x14ac:dyDescent="0.35">
      <c r="A98" s="164"/>
      <c r="C98" s="176" t="str">
        <f t="shared" ref="C98:D98" si="34">C74</f>
        <v/>
      </c>
      <c r="D98" s="177" t="str">
        <f t="shared" si="34"/>
        <v/>
      </c>
      <c r="E98" s="206">
        <f t="shared" si="30"/>
        <v>0</v>
      </c>
    </row>
    <row r="99" spans="1:41" ht="16.149999999999999" customHeight="1" x14ac:dyDescent="0.35">
      <c r="A99" s="164"/>
      <c r="C99" s="176" t="str">
        <f t="shared" ref="C99:D99" si="35">C75</f>
        <v/>
      </c>
      <c r="D99" s="177" t="str">
        <f t="shared" si="35"/>
        <v/>
      </c>
      <c r="E99" s="206">
        <f t="shared" si="30"/>
        <v>0</v>
      </c>
      <c r="AA99"/>
      <c r="AB99"/>
      <c r="AC99"/>
      <c r="AD99"/>
      <c r="AE99"/>
      <c r="AF99"/>
      <c r="AG99"/>
      <c r="AH99"/>
      <c r="AI99"/>
      <c r="AJ99"/>
      <c r="AK99"/>
      <c r="AL99"/>
      <c r="AM99"/>
      <c r="AN99"/>
    </row>
    <row r="100" spans="1:41" ht="16.149999999999999" customHeight="1" thickBot="1" x14ac:dyDescent="0.4">
      <c r="A100" s="164"/>
      <c r="C100" s="182" t="str">
        <f t="shared" ref="C100:D100" si="36">C76</f>
        <v/>
      </c>
      <c r="D100" s="183" t="str">
        <f t="shared" si="36"/>
        <v/>
      </c>
      <c r="E100" s="207">
        <f t="shared" si="30"/>
        <v>0</v>
      </c>
      <c r="AA100"/>
      <c r="AB100"/>
      <c r="AC100"/>
      <c r="AD100"/>
      <c r="AE100"/>
      <c r="AF100"/>
      <c r="AG100"/>
      <c r="AH100"/>
      <c r="AI100"/>
      <c r="AJ100"/>
      <c r="AK100"/>
      <c r="AL100"/>
      <c r="AM100"/>
      <c r="AN100"/>
    </row>
    <row r="101" spans="1:41" ht="18" x14ac:dyDescent="0.35">
      <c r="AA101"/>
      <c r="AB101"/>
      <c r="AC101"/>
      <c r="AD101"/>
      <c r="AE101"/>
      <c r="AF101"/>
      <c r="AG101"/>
      <c r="AH101"/>
      <c r="AI101"/>
      <c r="AJ101"/>
      <c r="AK101"/>
      <c r="AL101"/>
      <c r="AM101"/>
      <c r="AN101"/>
    </row>
    <row r="102" spans="1:41" s="85" customFormat="1" ht="18" x14ac:dyDescent="0.35">
      <c r="B102" s="32"/>
      <c r="C102" s="25"/>
      <c r="D102" s="25"/>
      <c r="E102" s="25"/>
      <c r="F102" s="25"/>
      <c r="G102" s="25"/>
      <c r="H102" s="25"/>
      <c r="I102" s="25"/>
      <c r="J102" s="25"/>
      <c r="K102" s="25"/>
      <c r="L102" s="25"/>
      <c r="M102" s="25"/>
      <c r="N102" s="25"/>
      <c r="R102" s="25"/>
      <c r="S102" s="25"/>
      <c r="T102" s="25"/>
      <c r="U102" s="25"/>
      <c r="V102" s="25"/>
      <c r="W102" s="25"/>
      <c r="X102" s="25"/>
      <c r="Y102" s="25"/>
      <c r="Z102" s="25"/>
      <c r="AA102"/>
      <c r="AB102"/>
      <c r="AC102"/>
      <c r="AD102"/>
      <c r="AE102"/>
      <c r="AF102"/>
      <c r="AG102"/>
      <c r="AH102"/>
      <c r="AI102"/>
      <c r="AJ102"/>
      <c r="AK102"/>
      <c r="AL102"/>
      <c r="AM102"/>
      <c r="AN102"/>
      <c r="AO102" s="25"/>
    </row>
    <row r="103" spans="1:41" ht="18" x14ac:dyDescent="0.35">
      <c r="AA103"/>
      <c r="AB103"/>
      <c r="AC103"/>
      <c r="AD103"/>
      <c r="AE103"/>
      <c r="AF103"/>
      <c r="AG103"/>
      <c r="AH103"/>
      <c r="AI103"/>
      <c r="AJ103"/>
      <c r="AK103"/>
      <c r="AL103"/>
      <c r="AM103"/>
      <c r="AN103"/>
    </row>
    <row r="112" spans="1:41" s="85" customFormat="1" x14ac:dyDescent="0.35">
      <c r="B112" s="32"/>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row>
    <row r="122" spans="1:20" x14ac:dyDescent="0.35">
      <c r="C122" s="85"/>
      <c r="D122" s="85"/>
      <c r="E122" s="85"/>
      <c r="F122" s="85"/>
      <c r="G122" s="85"/>
      <c r="H122" s="85"/>
      <c r="I122" s="85"/>
    </row>
    <row r="123" spans="1:20" ht="20.25" thickBot="1" x14ac:dyDescent="0.4">
      <c r="C123" s="208" t="s">
        <v>200</v>
      </c>
      <c r="H123" s="209" t="s">
        <v>187</v>
      </c>
      <c r="J123" s="155" t="s">
        <v>211</v>
      </c>
      <c r="K123" s="133"/>
      <c r="L123" s="133"/>
      <c r="M123" s="133"/>
      <c r="N123" s="133"/>
      <c r="O123" s="133" t="s">
        <v>56</v>
      </c>
      <c r="P123" s="133"/>
      <c r="Q123" s="133"/>
      <c r="R123" s="133"/>
      <c r="S123" s="133"/>
      <c r="T123" s="133"/>
    </row>
    <row r="124" spans="1:20" ht="33" customHeight="1" thickBot="1" x14ac:dyDescent="0.4">
      <c r="A124" s="164">
        <f>COUNTA(C125:C131)-COUNTBLANK(C125:C131)</f>
        <v>2</v>
      </c>
      <c r="B124" s="272"/>
      <c r="C124" s="268" t="s">
        <v>195</v>
      </c>
      <c r="D124" s="219" t="s">
        <v>196</v>
      </c>
      <c r="E124" s="251" t="s">
        <v>214</v>
      </c>
      <c r="F124" s="218" t="s">
        <v>59</v>
      </c>
      <c r="G124" s="220" t="s">
        <v>60</v>
      </c>
      <c r="H124" s="225" t="s">
        <v>205</v>
      </c>
      <c r="I124" s="224" t="s">
        <v>61</v>
      </c>
      <c r="J124" s="222" t="s">
        <v>210</v>
      </c>
      <c r="K124" s="226" t="s">
        <v>206</v>
      </c>
      <c r="L124" s="226" t="s">
        <v>208</v>
      </c>
      <c r="M124" s="226" t="s">
        <v>209</v>
      </c>
      <c r="N124" s="226" t="s">
        <v>207</v>
      </c>
      <c r="O124" s="133" t="s">
        <v>57</v>
      </c>
      <c r="P124" s="133" t="s">
        <v>58</v>
      </c>
      <c r="Q124" s="133" t="s">
        <v>59</v>
      </c>
      <c r="R124" s="133" t="s">
        <v>60</v>
      </c>
      <c r="S124" s="133" t="s">
        <v>199</v>
      </c>
      <c r="T124" s="133" t="s">
        <v>61</v>
      </c>
    </row>
    <row r="125" spans="1:20" ht="16.149999999999999" customHeight="1" x14ac:dyDescent="0.35">
      <c r="A125" s="211" cm="1">
        <f t="array" ref="A125">IFERROR(_xlfn.IFS($C125="想定最大規模",1000,TRUE,SUBSTITUTE($C125,"年に一度程度","")*1),0)</f>
        <v>100</v>
      </c>
      <c r="B125" s="272"/>
      <c r="C125" s="269" t="str">
        <f t="shared" ref="C125:C131" si="37">IFERROR(INDEX($C$15:$C$21,MATCH($A27,$A$15:$A$21,0)),"")</f>
        <v>100年に一度程度</v>
      </c>
      <c r="D125" s="227">
        <f t="shared" ref="D125:D131" ca="1" si="38">IFERROR(INDEX($F$27:$F$33,MATCH($C125,$C$27:$C$33,0)),0)</f>
        <v>326.5</v>
      </c>
      <c r="E125" s="228">
        <f t="shared" ref="E125:E131" ca="1" si="39">IFERROR(INDEX($H$27:$H$33,MATCH($C125,$C$27:$C$33,0)),0)</f>
        <v>0</v>
      </c>
      <c r="F125" s="229">
        <f t="shared" ref="F125:F131" ca="1" si="40">IFERROR(INDEX($J$27:$J$33,MATCH($C125,$C$27:$C$33,0)),0)</f>
        <v>0</v>
      </c>
      <c r="G125" s="230">
        <f t="shared" ref="G125:G131" si="41">IFERROR(INDEX($H$58:$H$64,MATCH($C125,$C$27:$C$33,0)),0)</f>
        <v>71.232876712328761</v>
      </c>
      <c r="H125" s="231">
        <f t="shared" ref="H125:H131" si="42">IFERROR(INDEX($J$58:$J$64,MATCH($C125,$C$27:$C$33,0)),0)</f>
        <v>0</v>
      </c>
      <c r="I125" s="232">
        <f t="shared" ref="I125:I131" si="43">IFERROR(INDEX($E$82:$E$88,MATCH($C125,$C$27:$C$33,0)),0)/1000</f>
        <v>2.1850000000000001</v>
      </c>
      <c r="J125" s="223">
        <f ca="1">SUM(D125:I125)</f>
        <v>399.91787671232879</v>
      </c>
      <c r="K125" s="216">
        <f t="shared" ref="K125:K130" si="44">A126</f>
        <v>1000</v>
      </c>
      <c r="L125" s="133">
        <f>A125</f>
        <v>100</v>
      </c>
      <c r="M125" s="133">
        <f>L126</f>
        <v>1000</v>
      </c>
      <c r="N125" s="133">
        <f t="shared" ref="N125:N126" si="45">IF(M125=0,0,IF(L125=0,1/M125,1/L125-1/M125))</f>
        <v>9.0000000000000011E-3</v>
      </c>
      <c r="O125" s="217">
        <f t="shared" ref="O125:T130" ca="1" si="46">SUBTOTAL(109,D125:D126)/2</f>
        <v>364.75</v>
      </c>
      <c r="P125" s="217">
        <f t="shared" ca="1" si="46"/>
        <v>0</v>
      </c>
      <c r="Q125" s="217">
        <f t="shared" ca="1" si="46"/>
        <v>0</v>
      </c>
      <c r="R125" s="217">
        <f t="shared" si="46"/>
        <v>87.397260273972591</v>
      </c>
      <c r="S125" s="217">
        <f t="shared" si="46"/>
        <v>0</v>
      </c>
      <c r="T125" s="217">
        <f t="shared" si="46"/>
        <v>2.5715000000000003</v>
      </c>
    </row>
    <row r="126" spans="1:20" ht="16.149999999999999" customHeight="1" x14ac:dyDescent="0.35">
      <c r="A126" s="211" cm="1">
        <f t="array" ref="A126">IFERROR(_xlfn.IFS($C126="想定最大規模",1000,TRUE,SUBSTITUTE($C126,"年に一度程度","")*1),0)</f>
        <v>1000</v>
      </c>
      <c r="B126" s="272"/>
      <c r="C126" s="270" t="str">
        <f t="shared" si="37"/>
        <v>想定最大規模</v>
      </c>
      <c r="D126" s="233">
        <f t="shared" ca="1" si="38"/>
        <v>403</v>
      </c>
      <c r="E126" s="234">
        <f t="shared" ca="1" si="39"/>
        <v>0</v>
      </c>
      <c r="F126" s="235">
        <f t="shared" ca="1" si="40"/>
        <v>0</v>
      </c>
      <c r="G126" s="236">
        <f t="shared" si="41"/>
        <v>103.56164383561642</v>
      </c>
      <c r="H126" s="237">
        <f t="shared" si="42"/>
        <v>0</v>
      </c>
      <c r="I126" s="238">
        <f t="shared" si="43"/>
        <v>2.9580000000000002</v>
      </c>
      <c r="J126" s="223">
        <f t="shared" ref="J126:J131" ca="1" si="47">SUM(D126:I126)</f>
        <v>509.51964383561648</v>
      </c>
      <c r="K126" s="216">
        <f t="shared" si="44"/>
        <v>0</v>
      </c>
      <c r="L126" s="133">
        <f t="shared" ref="L126:L131" si="48">A126</f>
        <v>1000</v>
      </c>
      <c r="M126" s="133">
        <f t="shared" ref="M126:M130" si="49">L127</f>
        <v>0</v>
      </c>
      <c r="N126" s="133">
        <f t="shared" si="45"/>
        <v>0</v>
      </c>
      <c r="O126" s="217">
        <f t="shared" ca="1" si="46"/>
        <v>201.5</v>
      </c>
      <c r="P126" s="217">
        <f t="shared" ca="1" si="46"/>
        <v>0</v>
      </c>
      <c r="Q126" s="217">
        <f t="shared" ca="1" si="46"/>
        <v>0</v>
      </c>
      <c r="R126" s="217">
        <f t="shared" si="46"/>
        <v>51.780821917808211</v>
      </c>
      <c r="S126" s="217">
        <f t="shared" si="46"/>
        <v>0</v>
      </c>
      <c r="T126" s="217">
        <f t="shared" si="46"/>
        <v>1.4790000000000001</v>
      </c>
    </row>
    <row r="127" spans="1:20" ht="16.149999999999999" customHeight="1" x14ac:dyDescent="0.35">
      <c r="A127" s="211" cm="1">
        <f t="array" ref="A127">IFERROR(_xlfn.IFS($C127="想定最大規模",1000,TRUE,SUBSTITUTE($C127,"年に一度程度","")*1),0)</f>
        <v>0</v>
      </c>
      <c r="B127" s="272"/>
      <c r="C127" s="270" t="str">
        <f t="shared" si="37"/>
        <v/>
      </c>
      <c r="D127" s="233">
        <f t="shared" si="38"/>
        <v>0</v>
      </c>
      <c r="E127" s="234">
        <f t="shared" si="39"/>
        <v>0</v>
      </c>
      <c r="F127" s="235">
        <f t="shared" si="40"/>
        <v>0</v>
      </c>
      <c r="G127" s="236">
        <f t="shared" si="41"/>
        <v>0</v>
      </c>
      <c r="H127" s="237">
        <f t="shared" si="42"/>
        <v>0</v>
      </c>
      <c r="I127" s="238">
        <f t="shared" si="43"/>
        <v>0</v>
      </c>
      <c r="J127" s="223">
        <f t="shared" si="47"/>
        <v>0</v>
      </c>
      <c r="K127" s="216">
        <f t="shared" si="44"/>
        <v>0</v>
      </c>
      <c r="L127" s="133">
        <f t="shared" si="48"/>
        <v>0</v>
      </c>
      <c r="M127" s="133">
        <f t="shared" si="49"/>
        <v>0</v>
      </c>
      <c r="N127" s="133">
        <f>IF(M127=0,0,IF(L127=0,1/M127,1/L127-1/M127))</f>
        <v>0</v>
      </c>
      <c r="O127" s="217">
        <f t="shared" si="46"/>
        <v>0</v>
      </c>
      <c r="P127" s="217">
        <f t="shared" si="46"/>
        <v>0</v>
      </c>
      <c r="Q127" s="217">
        <f t="shared" si="46"/>
        <v>0</v>
      </c>
      <c r="R127" s="217">
        <f t="shared" si="46"/>
        <v>0</v>
      </c>
      <c r="S127" s="217">
        <f t="shared" si="46"/>
        <v>0</v>
      </c>
      <c r="T127" s="217">
        <f t="shared" si="46"/>
        <v>0</v>
      </c>
    </row>
    <row r="128" spans="1:20" ht="16.149999999999999" customHeight="1" x14ac:dyDescent="0.35">
      <c r="A128" s="211" cm="1">
        <f t="array" ref="A128">IFERROR(_xlfn.IFS($C128="想定最大規模",1000,TRUE,SUBSTITUTE($C128,"年に一度程度","")*1),0)</f>
        <v>0</v>
      </c>
      <c r="B128" s="272"/>
      <c r="C128" s="270" t="str">
        <f t="shared" si="37"/>
        <v/>
      </c>
      <c r="D128" s="233">
        <f t="shared" si="38"/>
        <v>0</v>
      </c>
      <c r="E128" s="234">
        <f t="shared" si="39"/>
        <v>0</v>
      </c>
      <c r="F128" s="235">
        <f t="shared" si="40"/>
        <v>0</v>
      </c>
      <c r="G128" s="236">
        <f t="shared" si="41"/>
        <v>0</v>
      </c>
      <c r="H128" s="237">
        <f t="shared" si="42"/>
        <v>0</v>
      </c>
      <c r="I128" s="238">
        <f t="shared" si="43"/>
        <v>0</v>
      </c>
      <c r="J128" s="223">
        <f t="shared" si="47"/>
        <v>0</v>
      </c>
      <c r="K128" s="216">
        <f t="shared" si="44"/>
        <v>0</v>
      </c>
      <c r="L128" s="133">
        <f t="shared" si="48"/>
        <v>0</v>
      </c>
      <c r="M128" s="133">
        <f t="shared" si="49"/>
        <v>0</v>
      </c>
      <c r="N128" s="133">
        <f t="shared" ref="N128:N130" si="50">IF(M128=0,0,IF(L128=0,1/M128,1/L128-1/M128))</f>
        <v>0</v>
      </c>
      <c r="O128" s="217">
        <f t="shared" si="46"/>
        <v>0</v>
      </c>
      <c r="P128" s="217">
        <f t="shared" si="46"/>
        <v>0</v>
      </c>
      <c r="Q128" s="217">
        <f t="shared" si="46"/>
        <v>0</v>
      </c>
      <c r="R128" s="217">
        <f t="shared" si="46"/>
        <v>0</v>
      </c>
      <c r="S128" s="217">
        <f t="shared" si="46"/>
        <v>0</v>
      </c>
      <c r="T128" s="217">
        <f t="shared" si="46"/>
        <v>0</v>
      </c>
    </row>
    <row r="129" spans="1:20" ht="16.149999999999999" customHeight="1" x14ac:dyDescent="0.35">
      <c r="A129" s="211" cm="1">
        <f t="array" ref="A129">IFERROR(_xlfn.IFS($C129="想定最大規模",1000,TRUE,SUBSTITUTE($C129,"年に一度程度","")*1),0)</f>
        <v>0</v>
      </c>
      <c r="B129" s="272"/>
      <c r="C129" s="270" t="str">
        <f t="shared" si="37"/>
        <v/>
      </c>
      <c r="D129" s="233">
        <f t="shared" si="38"/>
        <v>0</v>
      </c>
      <c r="E129" s="234">
        <f t="shared" si="39"/>
        <v>0</v>
      </c>
      <c r="F129" s="235">
        <f t="shared" si="40"/>
        <v>0</v>
      </c>
      <c r="G129" s="236">
        <f t="shared" si="41"/>
        <v>0</v>
      </c>
      <c r="H129" s="237">
        <f t="shared" si="42"/>
        <v>0</v>
      </c>
      <c r="I129" s="238">
        <f t="shared" si="43"/>
        <v>0</v>
      </c>
      <c r="J129" s="223">
        <f t="shared" si="47"/>
        <v>0</v>
      </c>
      <c r="K129" s="216">
        <f t="shared" si="44"/>
        <v>0</v>
      </c>
      <c r="L129" s="133">
        <f t="shared" si="48"/>
        <v>0</v>
      </c>
      <c r="M129" s="133">
        <f t="shared" si="49"/>
        <v>0</v>
      </c>
      <c r="N129" s="133">
        <f t="shared" si="50"/>
        <v>0</v>
      </c>
      <c r="O129" s="217">
        <f t="shared" si="46"/>
        <v>0</v>
      </c>
      <c r="P129" s="217">
        <f t="shared" si="46"/>
        <v>0</v>
      </c>
      <c r="Q129" s="217">
        <f t="shared" si="46"/>
        <v>0</v>
      </c>
      <c r="R129" s="217">
        <f t="shared" si="46"/>
        <v>0</v>
      </c>
      <c r="S129" s="217">
        <f t="shared" si="46"/>
        <v>0</v>
      </c>
      <c r="T129" s="217">
        <f t="shared" si="46"/>
        <v>0</v>
      </c>
    </row>
    <row r="130" spans="1:20" ht="16.149999999999999" customHeight="1" x14ac:dyDescent="0.35">
      <c r="A130" s="211" cm="1">
        <f t="array" ref="A130">IFERROR(_xlfn.IFS($C130="想定最大規模",1000,TRUE,SUBSTITUTE($C130,"年に一度程度","")*1),0)</f>
        <v>0</v>
      </c>
      <c r="B130" s="272"/>
      <c r="C130" s="270" t="str">
        <f t="shared" si="37"/>
        <v/>
      </c>
      <c r="D130" s="233">
        <f t="shared" si="38"/>
        <v>0</v>
      </c>
      <c r="E130" s="234">
        <f t="shared" si="39"/>
        <v>0</v>
      </c>
      <c r="F130" s="235">
        <f t="shared" si="40"/>
        <v>0</v>
      </c>
      <c r="G130" s="236">
        <f t="shared" si="41"/>
        <v>0</v>
      </c>
      <c r="H130" s="237">
        <f t="shared" si="42"/>
        <v>0</v>
      </c>
      <c r="I130" s="238">
        <f t="shared" si="43"/>
        <v>0</v>
      </c>
      <c r="J130" s="223">
        <f t="shared" si="47"/>
        <v>0</v>
      </c>
      <c r="K130" s="216">
        <f t="shared" si="44"/>
        <v>0</v>
      </c>
      <c r="L130" s="133">
        <f t="shared" si="48"/>
        <v>0</v>
      </c>
      <c r="M130" s="133">
        <f t="shared" si="49"/>
        <v>0</v>
      </c>
      <c r="N130" s="133">
        <f t="shared" si="50"/>
        <v>0</v>
      </c>
      <c r="O130" s="217">
        <f t="shared" si="46"/>
        <v>0</v>
      </c>
      <c r="P130" s="217">
        <f t="shared" si="46"/>
        <v>0</v>
      </c>
      <c r="Q130" s="217">
        <f t="shared" si="46"/>
        <v>0</v>
      </c>
      <c r="R130" s="217">
        <f t="shared" si="46"/>
        <v>0</v>
      </c>
      <c r="S130" s="217">
        <f t="shared" si="46"/>
        <v>0</v>
      </c>
      <c r="T130" s="217">
        <f t="shared" si="46"/>
        <v>0</v>
      </c>
    </row>
    <row r="131" spans="1:20" ht="16.149999999999999" customHeight="1" thickBot="1" x14ac:dyDescent="0.4">
      <c r="A131" s="211" cm="1">
        <f t="array" ref="A131">IFERROR(_xlfn.IFS($C131="想定最大規模",1000,TRUE,SUBSTITUTE($C131,"年に一度程度","")*1),0)</f>
        <v>0</v>
      </c>
      <c r="B131" s="272"/>
      <c r="C131" s="271" t="str">
        <f t="shared" si="37"/>
        <v/>
      </c>
      <c r="D131" s="239">
        <f t="shared" si="38"/>
        <v>0</v>
      </c>
      <c r="E131" s="240">
        <f t="shared" si="39"/>
        <v>0</v>
      </c>
      <c r="F131" s="241">
        <f t="shared" si="40"/>
        <v>0</v>
      </c>
      <c r="G131" s="242">
        <f t="shared" si="41"/>
        <v>0</v>
      </c>
      <c r="H131" s="243">
        <f t="shared" si="42"/>
        <v>0</v>
      </c>
      <c r="I131" s="244">
        <f t="shared" si="43"/>
        <v>0</v>
      </c>
      <c r="J131" s="221">
        <f t="shared" si="47"/>
        <v>0</v>
      </c>
      <c r="L131" s="133">
        <f t="shared" si="48"/>
        <v>0</v>
      </c>
    </row>
    <row r="133" spans="1:20" ht="20.25" thickBot="1" x14ac:dyDescent="0.4">
      <c r="C133" s="208" t="s">
        <v>212</v>
      </c>
      <c r="H133" s="209" t="s">
        <v>187</v>
      </c>
      <c r="I133" s="155" t="s">
        <v>211</v>
      </c>
      <c r="L133" s="25">
        <f>A124+1</f>
        <v>3</v>
      </c>
      <c r="M133" s="25" t="s">
        <v>215</v>
      </c>
      <c r="N133" s="25" t="s">
        <v>57</v>
      </c>
      <c r="O133" s="25" t="s">
        <v>58</v>
      </c>
      <c r="P133" s="25" t="s">
        <v>59</v>
      </c>
      <c r="Q133" s="25" t="s">
        <v>60</v>
      </c>
      <c r="R133" s="25" t="s">
        <v>199</v>
      </c>
      <c r="S133" s="25" t="s">
        <v>61</v>
      </c>
    </row>
    <row r="134" spans="1:20" ht="33" customHeight="1" thickBot="1" x14ac:dyDescent="0.4">
      <c r="A134" s="265">
        <f t="shared" ref="A134" si="51">1/L125</f>
        <v>0.01</v>
      </c>
      <c r="B134" s="272"/>
      <c r="C134" s="273" t="s">
        <v>197</v>
      </c>
      <c r="D134" s="245" t="s">
        <v>196</v>
      </c>
      <c r="E134" s="250" t="s">
        <v>213</v>
      </c>
      <c r="F134" s="246" t="s">
        <v>204</v>
      </c>
      <c r="G134" s="247" t="s">
        <v>205</v>
      </c>
      <c r="H134" s="248" t="s">
        <v>205</v>
      </c>
      <c r="I134" s="249" t="s">
        <v>198</v>
      </c>
      <c r="K134" s="264"/>
      <c r="L134" s="267">
        <f t="shared" ref="L134:L140" si="52">A134</f>
        <v>0.01</v>
      </c>
    </row>
    <row r="135" spans="1:20" ht="16.149999999999999" customHeight="1" x14ac:dyDescent="0.35">
      <c r="A135" s="265">
        <f>IFERROR(1/L126,0)</f>
        <v>1E-3</v>
      </c>
      <c r="B135" s="272"/>
      <c r="C135" s="277" t="str">
        <f>IFERROR(IFERROR(TEXT(1/L125,"?/???"),"")&amp;" ～ "&amp;TEXT(1/M125,"?/????"),"")</f>
        <v>1/100 ～ 1/1000</v>
      </c>
      <c r="D135" s="252">
        <f ca="1">O125*$N125</f>
        <v>3.2827500000000005</v>
      </c>
      <c r="E135" s="253">
        <f t="shared" ref="E135:I135" ca="1" si="53">P125*$N125</f>
        <v>0</v>
      </c>
      <c r="F135" s="254">
        <f t="shared" ca="1" si="53"/>
        <v>0</v>
      </c>
      <c r="G135" s="255">
        <f t="shared" si="53"/>
        <v>0.78657534246575345</v>
      </c>
      <c r="H135" s="256">
        <f t="shared" si="53"/>
        <v>0</v>
      </c>
      <c r="I135" s="257">
        <f t="shared" si="53"/>
        <v>2.3143500000000004E-2</v>
      </c>
      <c r="L135" s="267">
        <f t="shared" si="52"/>
        <v>1E-3</v>
      </c>
      <c r="N135" s="266">
        <f ca="1">D135</f>
        <v>3.2827500000000005</v>
      </c>
      <c r="O135" s="25">
        <f t="shared" ref="O135:O140" ca="1" si="54">E135</f>
        <v>0</v>
      </c>
      <c r="P135" s="25">
        <f t="shared" ref="P135:P140" ca="1" si="55">F135</f>
        <v>0</v>
      </c>
      <c r="Q135" s="25">
        <f t="shared" ref="Q135:Q140" si="56">G135</f>
        <v>0.78657534246575345</v>
      </c>
      <c r="R135" s="25">
        <f t="shared" ref="R135:R140" si="57">H135</f>
        <v>0</v>
      </c>
      <c r="S135" s="25">
        <f t="shared" ref="S135:S140" si="58">I135</f>
        <v>2.3143500000000004E-2</v>
      </c>
    </row>
    <row r="136" spans="1:20" ht="16.149999999999999" customHeight="1" x14ac:dyDescent="0.35">
      <c r="A136" s="265">
        <f t="shared" ref="A136:A140" si="59">IFERROR(1/L127,0)</f>
        <v>0</v>
      </c>
      <c r="B136" s="272"/>
      <c r="C136" s="274" t="str">
        <f t="shared" ref="C136:C140" si="60">IFERROR(IFERROR(TEXT(1/L126,"?/???"),"")&amp;" ～ "&amp;TEXT(1/M126,"?/????"),"")</f>
        <v/>
      </c>
      <c r="D136" s="258">
        <f t="shared" ref="D136:I136" ca="1" si="61">O126*$N126</f>
        <v>0</v>
      </c>
      <c r="E136" s="259">
        <f t="shared" ca="1" si="61"/>
        <v>0</v>
      </c>
      <c r="F136" s="260">
        <f t="shared" ca="1" si="61"/>
        <v>0</v>
      </c>
      <c r="G136" s="261">
        <f t="shared" si="61"/>
        <v>0</v>
      </c>
      <c r="H136" s="262">
        <f t="shared" si="61"/>
        <v>0</v>
      </c>
      <c r="I136" s="263">
        <f t="shared" si="61"/>
        <v>0</v>
      </c>
      <c r="L136" s="267">
        <f t="shared" si="52"/>
        <v>0</v>
      </c>
      <c r="N136" s="25">
        <f t="shared" ref="N136:N140" ca="1" si="62">D136</f>
        <v>0</v>
      </c>
      <c r="O136" s="25">
        <f t="shared" ca="1" si="54"/>
        <v>0</v>
      </c>
      <c r="P136" s="25">
        <f t="shared" ca="1" si="55"/>
        <v>0</v>
      </c>
      <c r="Q136" s="25">
        <f t="shared" si="56"/>
        <v>0</v>
      </c>
      <c r="R136" s="25">
        <f t="shared" si="57"/>
        <v>0</v>
      </c>
      <c r="S136" s="25">
        <f t="shared" si="58"/>
        <v>0</v>
      </c>
    </row>
    <row r="137" spans="1:20" ht="16.149999999999999" customHeight="1" x14ac:dyDescent="0.35">
      <c r="A137" s="265">
        <f t="shared" si="59"/>
        <v>0</v>
      </c>
      <c r="B137" s="272"/>
      <c r="C137" s="274" t="str">
        <f t="shared" si="60"/>
        <v/>
      </c>
      <c r="D137" s="258">
        <f t="shared" ref="D137:I137" si="63">O127*$N127</f>
        <v>0</v>
      </c>
      <c r="E137" s="259">
        <f t="shared" si="63"/>
        <v>0</v>
      </c>
      <c r="F137" s="260">
        <f t="shared" si="63"/>
        <v>0</v>
      </c>
      <c r="G137" s="261">
        <f t="shared" si="63"/>
        <v>0</v>
      </c>
      <c r="H137" s="262">
        <f t="shared" si="63"/>
        <v>0</v>
      </c>
      <c r="I137" s="263">
        <f t="shared" si="63"/>
        <v>0</v>
      </c>
      <c r="L137" s="267">
        <f t="shared" si="52"/>
        <v>0</v>
      </c>
      <c r="N137" s="25">
        <f t="shared" si="62"/>
        <v>0</v>
      </c>
      <c r="O137" s="25">
        <f t="shared" si="54"/>
        <v>0</v>
      </c>
      <c r="P137" s="25">
        <f t="shared" si="55"/>
        <v>0</v>
      </c>
      <c r="Q137" s="25">
        <f t="shared" si="56"/>
        <v>0</v>
      </c>
      <c r="R137" s="25">
        <f t="shared" si="57"/>
        <v>0</v>
      </c>
      <c r="S137" s="25">
        <f t="shared" si="58"/>
        <v>0</v>
      </c>
    </row>
    <row r="138" spans="1:20" ht="16.149999999999999" customHeight="1" x14ac:dyDescent="0.35">
      <c r="A138" s="265">
        <f t="shared" si="59"/>
        <v>0</v>
      </c>
      <c r="B138" s="272"/>
      <c r="C138" s="274" t="str">
        <f t="shared" si="60"/>
        <v/>
      </c>
      <c r="D138" s="258">
        <f t="shared" ref="D138:I138" si="64">O128*$N128</f>
        <v>0</v>
      </c>
      <c r="E138" s="259">
        <f t="shared" si="64"/>
        <v>0</v>
      </c>
      <c r="F138" s="260">
        <f t="shared" si="64"/>
        <v>0</v>
      </c>
      <c r="G138" s="261">
        <f t="shared" si="64"/>
        <v>0</v>
      </c>
      <c r="H138" s="262">
        <f t="shared" si="64"/>
        <v>0</v>
      </c>
      <c r="I138" s="263">
        <f t="shared" si="64"/>
        <v>0</v>
      </c>
      <c r="L138" s="267">
        <f t="shared" si="52"/>
        <v>0</v>
      </c>
      <c r="N138" s="25">
        <f t="shared" si="62"/>
        <v>0</v>
      </c>
      <c r="O138" s="25">
        <f t="shared" si="54"/>
        <v>0</v>
      </c>
      <c r="P138" s="25">
        <f t="shared" si="55"/>
        <v>0</v>
      </c>
      <c r="Q138" s="25">
        <f t="shared" si="56"/>
        <v>0</v>
      </c>
      <c r="R138" s="25">
        <f t="shared" si="57"/>
        <v>0</v>
      </c>
      <c r="S138" s="25">
        <f t="shared" si="58"/>
        <v>0</v>
      </c>
    </row>
    <row r="139" spans="1:20" ht="16.149999999999999" customHeight="1" x14ac:dyDescent="0.35">
      <c r="A139" s="265">
        <f t="shared" si="59"/>
        <v>0</v>
      </c>
      <c r="B139" s="272"/>
      <c r="C139" s="274" t="str">
        <f t="shared" si="60"/>
        <v/>
      </c>
      <c r="D139" s="258">
        <f t="shared" ref="D139:I139" si="65">O129*$N129</f>
        <v>0</v>
      </c>
      <c r="E139" s="259">
        <f t="shared" si="65"/>
        <v>0</v>
      </c>
      <c r="F139" s="260">
        <f t="shared" si="65"/>
        <v>0</v>
      </c>
      <c r="G139" s="261">
        <f t="shared" si="65"/>
        <v>0</v>
      </c>
      <c r="H139" s="262">
        <f t="shared" si="65"/>
        <v>0</v>
      </c>
      <c r="I139" s="263">
        <f t="shared" si="65"/>
        <v>0</v>
      </c>
      <c r="L139" s="267">
        <f t="shared" si="52"/>
        <v>0</v>
      </c>
      <c r="N139" s="25">
        <f t="shared" si="62"/>
        <v>0</v>
      </c>
      <c r="O139" s="25">
        <f t="shared" si="54"/>
        <v>0</v>
      </c>
      <c r="P139" s="25">
        <f t="shared" si="55"/>
        <v>0</v>
      </c>
      <c r="Q139" s="25">
        <f t="shared" si="56"/>
        <v>0</v>
      </c>
      <c r="R139" s="25">
        <f t="shared" si="57"/>
        <v>0</v>
      </c>
      <c r="S139" s="25">
        <f t="shared" si="58"/>
        <v>0</v>
      </c>
    </row>
    <row r="140" spans="1:20" ht="16.149999999999999" customHeight="1" thickBot="1" x14ac:dyDescent="0.4">
      <c r="A140" s="265">
        <f t="shared" si="59"/>
        <v>0</v>
      </c>
      <c r="B140" s="272"/>
      <c r="C140" s="274" t="str">
        <f t="shared" si="60"/>
        <v/>
      </c>
      <c r="D140" s="258">
        <f t="shared" ref="D140:I140" si="66">O130*$N130</f>
        <v>0</v>
      </c>
      <c r="E140" s="259">
        <f t="shared" si="66"/>
        <v>0</v>
      </c>
      <c r="F140" s="260">
        <f t="shared" si="66"/>
        <v>0</v>
      </c>
      <c r="G140" s="261">
        <f t="shared" si="66"/>
        <v>0</v>
      </c>
      <c r="H140" s="262">
        <f t="shared" si="66"/>
        <v>0</v>
      </c>
      <c r="I140" s="263">
        <f t="shared" si="66"/>
        <v>0</v>
      </c>
      <c r="L140" s="267">
        <f t="shared" si="52"/>
        <v>0</v>
      </c>
      <c r="N140" s="25">
        <f t="shared" si="62"/>
        <v>0</v>
      </c>
      <c r="O140" s="25">
        <f t="shared" si="54"/>
        <v>0</v>
      </c>
      <c r="P140" s="25">
        <f t="shared" si="55"/>
        <v>0</v>
      </c>
      <c r="Q140" s="25">
        <f t="shared" si="56"/>
        <v>0</v>
      </c>
      <c r="R140" s="25">
        <f t="shared" si="57"/>
        <v>0</v>
      </c>
      <c r="S140" s="25">
        <f t="shared" si="58"/>
        <v>0</v>
      </c>
    </row>
    <row r="141" spans="1:20" ht="18.75" thickBot="1" x14ac:dyDescent="0.4">
      <c r="B141" s="272"/>
      <c r="C141" s="275" t="s">
        <v>62</v>
      </c>
      <c r="D141" s="290">
        <f t="shared" ref="D141:I141" ca="1" si="67">SUM(D135:D140)</f>
        <v>3.2827500000000005</v>
      </c>
      <c r="E141" s="291">
        <f t="shared" ca="1" si="67"/>
        <v>0</v>
      </c>
      <c r="F141" s="291">
        <f t="shared" ca="1" si="67"/>
        <v>0</v>
      </c>
      <c r="G141" s="292">
        <f t="shared" si="67"/>
        <v>0.78657534246575345</v>
      </c>
      <c r="H141" s="293">
        <f t="shared" si="67"/>
        <v>0</v>
      </c>
      <c r="I141" s="294">
        <f t="shared" si="67"/>
        <v>2.3143500000000004E-2</v>
      </c>
      <c r="L141" s="210"/>
      <c r="M141" s="164"/>
    </row>
    <row r="142" spans="1:20" x14ac:dyDescent="0.35">
      <c r="C142" s="25" t="s">
        <v>185</v>
      </c>
      <c r="M142" s="164"/>
    </row>
    <row r="147" spans="12:12" x14ac:dyDescent="0.35">
      <c r="L147" s="148"/>
    </row>
    <row r="148" spans="12:12" x14ac:dyDescent="0.35">
      <c r="L148" s="148"/>
    </row>
    <row r="149" spans="12:12" x14ac:dyDescent="0.35">
      <c r="L149" s="148"/>
    </row>
    <row r="150" spans="12:12" x14ac:dyDescent="0.35">
      <c r="L150" s="148"/>
    </row>
    <row r="151" spans="12:12" x14ac:dyDescent="0.35">
      <c r="L151" s="148"/>
    </row>
    <row r="152" spans="12:12" x14ac:dyDescent="0.35">
      <c r="L152" s="148"/>
    </row>
    <row r="163" spans="19:21" ht="15" customHeight="1" thickBot="1" x14ac:dyDescent="0.4">
      <c r="S163" s="281" t="s">
        <v>216</v>
      </c>
    </row>
    <row r="164" spans="19:21" ht="12" customHeight="1" thickBot="1" x14ac:dyDescent="0.4">
      <c r="S164" s="150"/>
      <c r="T164" s="45" t="s">
        <v>217</v>
      </c>
    </row>
    <row r="165" spans="19:21" ht="4.1500000000000004" customHeight="1" thickBot="1" x14ac:dyDescent="0.4">
      <c r="T165" s="45"/>
    </row>
    <row r="166" spans="19:21" ht="12" customHeight="1" thickBot="1" x14ac:dyDescent="0.4">
      <c r="S166" s="279"/>
      <c r="T166" s="45" t="s">
        <v>218</v>
      </c>
    </row>
    <row r="167" spans="19:21" ht="4.1500000000000004" customHeight="1" thickBot="1" x14ac:dyDescent="0.4">
      <c r="T167" s="45"/>
    </row>
    <row r="168" spans="19:21" ht="12" customHeight="1" thickBot="1" x14ac:dyDescent="0.4">
      <c r="S168" s="280"/>
      <c r="T168" s="45" t="s">
        <v>219</v>
      </c>
    </row>
    <row r="170" spans="19:21" ht="18" x14ac:dyDescent="0.35">
      <c r="T170"/>
      <c r="U170"/>
    </row>
    <row r="185" spans="15:41" ht="17.25" thickBot="1" x14ac:dyDescent="0.4"/>
    <row r="186" spans="15:41" ht="18.75" thickBot="1" x14ac:dyDescent="0.4">
      <c r="P186"/>
      <c r="T186" s="74" t="s">
        <v>98</v>
      </c>
      <c r="U186" s="487">
        <f>INDEX($I$15:$I$21,MATCH(U$188,$C$15:$C$21,0))</f>
        <v>0</v>
      </c>
      <c r="V186" s="488"/>
      <c r="W186" s="489"/>
      <c r="X186" s="487">
        <f>INDEX($I$15:$I$21,MATCH(X$188,$C$15:$C$21,0))</f>
        <v>0</v>
      </c>
      <c r="Y186" s="488"/>
      <c r="Z186" s="489"/>
      <c r="AA186" s="487">
        <f>INDEX($I$15:$I$21,MATCH(AA$188,$C$15:$C$21,0))</f>
        <v>0</v>
      </c>
      <c r="AB186" s="488"/>
      <c r="AC186" s="489"/>
      <c r="AD186" s="487">
        <f>INDEX($I$15:$I$21,MATCH(AD$188,$C$15:$C$21,0))</f>
        <v>70</v>
      </c>
      <c r="AE186" s="488"/>
      <c r="AF186" s="489"/>
      <c r="AG186" s="487">
        <f>INDEX($I$15:$I$21,MATCH(AG$188,$C$15:$C$21,0))</f>
        <v>0</v>
      </c>
      <c r="AH186" s="488"/>
      <c r="AI186" s="489"/>
      <c r="AJ186" s="487">
        <f>INDEX($I$15:$I$21,MATCH(AJ$188,$C$15:$C$21,0))</f>
        <v>0</v>
      </c>
      <c r="AK186" s="488"/>
      <c r="AL186" s="489"/>
      <c r="AM186" s="487">
        <f>INDEX($I$15:$I$21,MATCH(AM$188,$C$15:$C$21,0))</f>
        <v>169</v>
      </c>
      <c r="AN186" s="488"/>
      <c r="AO186" s="489"/>
    </row>
    <row r="187" spans="15:41" ht="17.25" thickBot="1" x14ac:dyDescent="0.4"/>
    <row r="188" spans="15:41" ht="21" customHeight="1" x14ac:dyDescent="0.35">
      <c r="P188" s="160"/>
      <c r="Q188" s="215" t="s">
        <v>93</v>
      </c>
      <c r="R188" s="99"/>
      <c r="S188" s="99"/>
      <c r="T188" s="103"/>
      <c r="U188" s="114" t="s">
        <v>171</v>
      </c>
      <c r="V188" s="128"/>
      <c r="W188" s="129"/>
      <c r="X188" s="114" t="s">
        <v>172</v>
      </c>
      <c r="Y188" s="128"/>
      <c r="Z188" s="129"/>
      <c r="AA188" s="114" t="s">
        <v>173</v>
      </c>
      <c r="AB188" s="128"/>
      <c r="AC188" s="129"/>
      <c r="AD188" s="114" t="s">
        <v>174</v>
      </c>
      <c r="AE188" s="128"/>
      <c r="AF188" s="129"/>
      <c r="AG188" s="114" t="s">
        <v>175</v>
      </c>
      <c r="AH188" s="128"/>
      <c r="AI188" s="129"/>
      <c r="AJ188" s="114" t="s">
        <v>176</v>
      </c>
      <c r="AK188" s="128"/>
      <c r="AL188" s="129"/>
      <c r="AM188" s="114" t="s">
        <v>106</v>
      </c>
      <c r="AN188" s="128"/>
      <c r="AO188" s="129"/>
    </row>
    <row r="189" spans="15:41" ht="18" customHeight="1" thickBot="1" x14ac:dyDescent="0.4">
      <c r="O189" s="85"/>
      <c r="P189" s="161"/>
      <c r="Q189" s="156"/>
      <c r="R189" s="101" t="s">
        <v>127</v>
      </c>
      <c r="S189" s="101" t="s">
        <v>166</v>
      </c>
      <c r="T189" s="131" t="s">
        <v>168</v>
      </c>
      <c r="U189" s="276" t="s">
        <v>167</v>
      </c>
      <c r="V189" s="109" t="s">
        <v>164</v>
      </c>
      <c r="W189" s="132" t="s">
        <v>165</v>
      </c>
      <c r="X189" s="276" t="s">
        <v>167</v>
      </c>
      <c r="Y189" s="109" t="s">
        <v>164</v>
      </c>
      <c r="Z189" s="132" t="s">
        <v>165</v>
      </c>
      <c r="AA189" s="276" t="s">
        <v>167</v>
      </c>
      <c r="AB189" s="109" t="s">
        <v>164</v>
      </c>
      <c r="AC189" s="132" t="s">
        <v>165</v>
      </c>
      <c r="AD189" s="276" t="s">
        <v>167</v>
      </c>
      <c r="AE189" s="109" t="s">
        <v>164</v>
      </c>
      <c r="AF189" s="132" t="s">
        <v>165</v>
      </c>
      <c r="AG189" s="276" t="s">
        <v>167</v>
      </c>
      <c r="AH189" s="109" t="s">
        <v>164</v>
      </c>
      <c r="AI189" s="132" t="s">
        <v>165</v>
      </c>
      <c r="AJ189" s="276" t="s">
        <v>167</v>
      </c>
      <c r="AK189" s="109" t="s">
        <v>164</v>
      </c>
      <c r="AL189" s="132" t="s">
        <v>165</v>
      </c>
      <c r="AM189" s="276" t="s">
        <v>167</v>
      </c>
      <c r="AN189" s="109" t="s">
        <v>164</v>
      </c>
      <c r="AO189" s="132" t="s">
        <v>165</v>
      </c>
    </row>
    <row r="190" spans="15:41" ht="18" customHeight="1" x14ac:dyDescent="0.35">
      <c r="O190" s="133" t="s">
        <v>93</v>
      </c>
      <c r="P190" s="162" t="s">
        <v>117</v>
      </c>
      <c r="Q190" s="157" t="s">
        <v>117</v>
      </c>
      <c r="R190" s="282">
        <f t="shared" ref="R190:S200" si="68">R4</f>
        <v>1</v>
      </c>
      <c r="S190" s="286">
        <f t="shared" si="68"/>
        <v>3240</v>
      </c>
      <c r="T190" s="287">
        <f t="shared" ref="T190:T201" si="69">INDEX($T$4:$V$15,MATCH($P190,$Q$4:$Q$15,0),MATCH($O190,$T$3:$V$3,0))</f>
        <v>500</v>
      </c>
      <c r="U190" s="116">
        <f t="shared" ref="U190:U201" si="70">INDEX($W$4:$AC$15,MATCH($P190,$Q$4:$Q$15,0),MATCH(U$188,$W$3:$AC$3,0))</f>
        <v>0</v>
      </c>
      <c r="V190" s="121">
        <f t="shared" ref="V190:V201" si="71">VLOOKUP($O190,被害,U190+2,0)</f>
        <v>0</v>
      </c>
      <c r="W190" s="111">
        <f t="shared" ref="W190:W201" si="72">$T190*V190</f>
        <v>0</v>
      </c>
      <c r="X190" s="116">
        <f t="shared" ref="X190:X201" si="73">INDEX($W$4:$AC$15,MATCH($P190,$Q$4:$Q$15,0),MATCH(X$188,$W$3:$AC$3,0))</f>
        <v>0</v>
      </c>
      <c r="Y190" s="121">
        <f t="shared" ref="Y190:Y201" si="74">VLOOKUP($O190,被害,X190+2,0)</f>
        <v>0</v>
      </c>
      <c r="Z190" s="111">
        <f t="shared" ref="Z190:Z201" si="75">$T190*Y190</f>
        <v>0</v>
      </c>
      <c r="AA190" s="116">
        <f t="shared" ref="AA190:AA201" si="76">INDEX($W$4:$AC$15,MATCH($P190,$Q$4:$Q$15,0),MATCH(AA$188,$W$3:$AC$3,0))</f>
        <v>0</v>
      </c>
      <c r="AB190" s="121">
        <f t="shared" ref="AB190:AB201" si="77">VLOOKUP($O190,被害,AA190+2,0)</f>
        <v>0</v>
      </c>
      <c r="AC190" s="111">
        <f t="shared" ref="AC190:AC201" si="78">$T190*AB190</f>
        <v>0</v>
      </c>
      <c r="AD190" s="116">
        <f t="shared" ref="AD190:AD201" si="79">INDEX($W$4:$AC$15,MATCH($P190,$Q$4:$Q$15,0),MATCH(AD$188,$W$3:$AC$3,0))</f>
        <v>1</v>
      </c>
      <c r="AE190" s="121">
        <f t="shared" ref="AE190:AE201" si="80">VLOOKUP($O190,被害,AD190+2,0)</f>
        <v>4.7E-2</v>
      </c>
      <c r="AF190" s="111">
        <f t="shared" ref="AF190:AF201" si="81">$T190*AE190</f>
        <v>23.5</v>
      </c>
      <c r="AG190" s="116">
        <f t="shared" ref="AG190:AG201" si="82">INDEX($W$4:$AC$15,MATCH($P190,$Q$4:$Q$15,0),MATCH(AG$188,$W$3:$AC$3,0))</f>
        <v>0</v>
      </c>
      <c r="AH190" s="121">
        <f t="shared" ref="AH190:AH201" si="83">VLOOKUP($O190,被害,AG190+2,0)</f>
        <v>0</v>
      </c>
      <c r="AI190" s="111">
        <f t="shared" ref="AI190:AI201" si="84">$T190*AH190</f>
        <v>0</v>
      </c>
      <c r="AJ190" s="116">
        <f t="shared" ref="AJ190:AJ201" si="85">INDEX($W$4:$AC$15,MATCH($P190,$Q$4:$Q$15,0),MATCH(AJ$188,$W$3:$AC$3,0))</f>
        <v>0</v>
      </c>
      <c r="AK190" s="121">
        <f t="shared" ref="AK190:AK201" si="86">VLOOKUP($O190,被害,AJ190+2,0)</f>
        <v>0</v>
      </c>
      <c r="AL190" s="111">
        <f t="shared" ref="AL190:AL201" si="87">$T190*AK190</f>
        <v>0</v>
      </c>
      <c r="AM190" s="116">
        <f t="shared" ref="AM190:AM201" si="88">INDEX($W$4:$AC$15,MATCH($P190,$Q$4:$Q$15,0),MATCH(AM$188,$W$3:$AC$3,0))</f>
        <v>1</v>
      </c>
      <c r="AN190" s="121">
        <f t="shared" ref="AN190:AN201" si="89">VLOOKUP($O190,被害,AM190+2,0)</f>
        <v>4.7E-2</v>
      </c>
      <c r="AO190" s="111">
        <f t="shared" ref="AO190:AO201" si="90">$T190*AN190</f>
        <v>23.5</v>
      </c>
    </row>
    <row r="191" spans="15:41" ht="18" customHeight="1" x14ac:dyDescent="0.35">
      <c r="O191" s="133" t="s">
        <v>93</v>
      </c>
      <c r="P191" s="162" t="s">
        <v>118</v>
      </c>
      <c r="Q191" s="158" t="s">
        <v>118</v>
      </c>
      <c r="R191" s="283">
        <f t="shared" si="68"/>
        <v>300</v>
      </c>
      <c r="S191" s="284">
        <f t="shared" si="68"/>
        <v>2940</v>
      </c>
      <c r="T191" s="285">
        <f t="shared" si="69"/>
        <v>100</v>
      </c>
      <c r="U191" s="117">
        <f t="shared" si="70"/>
        <v>0</v>
      </c>
      <c r="V191" s="122">
        <f t="shared" si="71"/>
        <v>0</v>
      </c>
      <c r="W191" s="112">
        <f t="shared" si="72"/>
        <v>0</v>
      </c>
      <c r="X191" s="117">
        <f t="shared" si="73"/>
        <v>0</v>
      </c>
      <c r="Y191" s="122">
        <f t="shared" si="74"/>
        <v>0</v>
      </c>
      <c r="Z191" s="112">
        <f t="shared" si="75"/>
        <v>0</v>
      </c>
      <c r="AA191" s="117">
        <f t="shared" si="76"/>
        <v>0</v>
      </c>
      <c r="AB191" s="122">
        <f t="shared" si="77"/>
        <v>0</v>
      </c>
      <c r="AC191" s="112">
        <f t="shared" si="78"/>
        <v>0</v>
      </c>
      <c r="AD191" s="117">
        <f t="shared" si="79"/>
        <v>1</v>
      </c>
      <c r="AE191" s="122">
        <f t="shared" si="80"/>
        <v>4.7E-2</v>
      </c>
      <c r="AF191" s="112">
        <f t="shared" si="81"/>
        <v>4.7</v>
      </c>
      <c r="AG191" s="117">
        <f t="shared" si="82"/>
        <v>0</v>
      </c>
      <c r="AH191" s="122">
        <f t="shared" si="83"/>
        <v>0</v>
      </c>
      <c r="AI191" s="112">
        <f t="shared" si="84"/>
        <v>0</v>
      </c>
      <c r="AJ191" s="117">
        <f t="shared" si="85"/>
        <v>0</v>
      </c>
      <c r="AK191" s="122">
        <f t="shared" si="86"/>
        <v>0</v>
      </c>
      <c r="AL191" s="112">
        <f t="shared" si="87"/>
        <v>0</v>
      </c>
      <c r="AM191" s="117">
        <f t="shared" si="88"/>
        <v>1</v>
      </c>
      <c r="AN191" s="122">
        <f t="shared" si="89"/>
        <v>4.7E-2</v>
      </c>
      <c r="AO191" s="112">
        <f t="shared" si="90"/>
        <v>4.7</v>
      </c>
    </row>
    <row r="192" spans="15:41" ht="18" customHeight="1" x14ac:dyDescent="0.35">
      <c r="O192" s="133" t="s">
        <v>93</v>
      </c>
      <c r="P192" s="162" t="s">
        <v>119</v>
      </c>
      <c r="Q192" s="158" t="s">
        <v>177</v>
      </c>
      <c r="R192" s="283">
        <f t="shared" si="68"/>
        <v>380</v>
      </c>
      <c r="S192" s="284">
        <f t="shared" si="68"/>
        <v>2560</v>
      </c>
      <c r="T192" s="285">
        <f t="shared" si="69"/>
        <v>90</v>
      </c>
      <c r="U192" s="117">
        <f t="shared" si="70"/>
        <v>0</v>
      </c>
      <c r="V192" s="122">
        <f t="shared" si="71"/>
        <v>0</v>
      </c>
      <c r="W192" s="112">
        <f t="shared" si="72"/>
        <v>0</v>
      </c>
      <c r="X192" s="117">
        <f t="shared" si="73"/>
        <v>0</v>
      </c>
      <c r="Y192" s="122">
        <f t="shared" si="74"/>
        <v>0</v>
      </c>
      <c r="Z192" s="112">
        <f t="shared" si="75"/>
        <v>0</v>
      </c>
      <c r="AA192" s="117">
        <f t="shared" si="76"/>
        <v>0</v>
      </c>
      <c r="AB192" s="122">
        <f t="shared" si="77"/>
        <v>0</v>
      </c>
      <c r="AC192" s="112">
        <f t="shared" si="78"/>
        <v>0</v>
      </c>
      <c r="AD192" s="117">
        <f t="shared" si="79"/>
        <v>1</v>
      </c>
      <c r="AE192" s="122">
        <f t="shared" si="80"/>
        <v>4.7E-2</v>
      </c>
      <c r="AF192" s="112">
        <f t="shared" si="81"/>
        <v>4.2300000000000004</v>
      </c>
      <c r="AG192" s="117">
        <f t="shared" si="82"/>
        <v>0</v>
      </c>
      <c r="AH192" s="122">
        <f t="shared" si="83"/>
        <v>0</v>
      </c>
      <c r="AI192" s="112">
        <f t="shared" si="84"/>
        <v>0</v>
      </c>
      <c r="AJ192" s="117">
        <f t="shared" si="85"/>
        <v>0</v>
      </c>
      <c r="AK192" s="122">
        <f t="shared" si="86"/>
        <v>0</v>
      </c>
      <c r="AL192" s="112">
        <f t="shared" si="87"/>
        <v>0</v>
      </c>
      <c r="AM192" s="117">
        <f t="shared" si="88"/>
        <v>1</v>
      </c>
      <c r="AN192" s="122">
        <f t="shared" si="89"/>
        <v>4.7E-2</v>
      </c>
      <c r="AO192" s="112">
        <f t="shared" si="90"/>
        <v>4.2300000000000004</v>
      </c>
    </row>
    <row r="193" spans="15:41" ht="18" customHeight="1" x14ac:dyDescent="0.35">
      <c r="O193" s="133" t="s">
        <v>93</v>
      </c>
      <c r="P193" s="162" t="s">
        <v>120</v>
      </c>
      <c r="Q193" s="158" t="s">
        <v>134</v>
      </c>
      <c r="R193" s="283">
        <f t="shared" si="68"/>
        <v>330</v>
      </c>
      <c r="S193" s="284">
        <f t="shared" si="68"/>
        <v>2230</v>
      </c>
      <c r="T193" s="285">
        <f t="shared" si="69"/>
        <v>80</v>
      </c>
      <c r="U193" s="117">
        <f t="shared" si="70"/>
        <v>0</v>
      </c>
      <c r="V193" s="122">
        <f t="shared" si="71"/>
        <v>0</v>
      </c>
      <c r="W193" s="112">
        <f t="shared" si="72"/>
        <v>0</v>
      </c>
      <c r="X193" s="117">
        <f t="shared" si="73"/>
        <v>0</v>
      </c>
      <c r="Y193" s="122">
        <f t="shared" si="74"/>
        <v>0</v>
      </c>
      <c r="Z193" s="112">
        <f t="shared" si="75"/>
        <v>0</v>
      </c>
      <c r="AA193" s="117">
        <f t="shared" si="76"/>
        <v>0</v>
      </c>
      <c r="AB193" s="122">
        <f t="shared" si="77"/>
        <v>0</v>
      </c>
      <c r="AC193" s="112">
        <f t="shared" si="78"/>
        <v>0</v>
      </c>
      <c r="AD193" s="117">
        <f t="shared" si="79"/>
        <v>1</v>
      </c>
      <c r="AE193" s="122">
        <f t="shared" si="80"/>
        <v>4.7E-2</v>
      </c>
      <c r="AF193" s="112">
        <f t="shared" si="81"/>
        <v>3.76</v>
      </c>
      <c r="AG193" s="117">
        <f t="shared" si="82"/>
        <v>0</v>
      </c>
      <c r="AH193" s="122">
        <f t="shared" si="83"/>
        <v>0</v>
      </c>
      <c r="AI193" s="112">
        <f t="shared" si="84"/>
        <v>0</v>
      </c>
      <c r="AJ193" s="117">
        <f t="shared" si="85"/>
        <v>0</v>
      </c>
      <c r="AK193" s="122">
        <f t="shared" si="86"/>
        <v>0</v>
      </c>
      <c r="AL193" s="112">
        <f t="shared" si="87"/>
        <v>0</v>
      </c>
      <c r="AM193" s="117">
        <f t="shared" si="88"/>
        <v>1</v>
      </c>
      <c r="AN193" s="122">
        <f t="shared" si="89"/>
        <v>4.7E-2</v>
      </c>
      <c r="AO193" s="112">
        <f t="shared" si="90"/>
        <v>3.76</v>
      </c>
    </row>
    <row r="194" spans="15:41" ht="18" customHeight="1" x14ac:dyDescent="0.35">
      <c r="O194" s="133" t="s">
        <v>93</v>
      </c>
      <c r="P194" s="162" t="s">
        <v>121</v>
      </c>
      <c r="Q194" s="158" t="s">
        <v>135</v>
      </c>
      <c r="R194" s="283">
        <f t="shared" si="68"/>
        <v>320</v>
      </c>
      <c r="S194" s="284">
        <f t="shared" si="68"/>
        <v>1910</v>
      </c>
      <c r="T194" s="285">
        <f t="shared" si="69"/>
        <v>70</v>
      </c>
      <c r="U194" s="117">
        <f t="shared" si="70"/>
        <v>0</v>
      </c>
      <c r="V194" s="122">
        <f t="shared" si="71"/>
        <v>0</v>
      </c>
      <c r="W194" s="112">
        <f t="shared" si="72"/>
        <v>0</v>
      </c>
      <c r="X194" s="117">
        <f t="shared" si="73"/>
        <v>0</v>
      </c>
      <c r="Y194" s="122">
        <f t="shared" si="74"/>
        <v>0</v>
      </c>
      <c r="Z194" s="112">
        <f t="shared" si="75"/>
        <v>0</v>
      </c>
      <c r="AA194" s="117">
        <f t="shared" si="76"/>
        <v>0</v>
      </c>
      <c r="AB194" s="122">
        <f t="shared" si="77"/>
        <v>0</v>
      </c>
      <c r="AC194" s="112">
        <f t="shared" si="78"/>
        <v>0</v>
      </c>
      <c r="AD194" s="117">
        <f t="shared" si="79"/>
        <v>1</v>
      </c>
      <c r="AE194" s="122">
        <f t="shared" si="80"/>
        <v>4.7E-2</v>
      </c>
      <c r="AF194" s="112">
        <f t="shared" si="81"/>
        <v>3.29</v>
      </c>
      <c r="AG194" s="117">
        <f t="shared" si="82"/>
        <v>0</v>
      </c>
      <c r="AH194" s="122">
        <f t="shared" si="83"/>
        <v>0</v>
      </c>
      <c r="AI194" s="112">
        <f t="shared" si="84"/>
        <v>0</v>
      </c>
      <c r="AJ194" s="117">
        <f t="shared" si="85"/>
        <v>0</v>
      </c>
      <c r="AK194" s="122">
        <f t="shared" si="86"/>
        <v>0</v>
      </c>
      <c r="AL194" s="112">
        <f t="shared" si="87"/>
        <v>0</v>
      </c>
      <c r="AM194" s="117">
        <f t="shared" si="88"/>
        <v>1</v>
      </c>
      <c r="AN194" s="122">
        <f t="shared" si="89"/>
        <v>4.7E-2</v>
      </c>
      <c r="AO194" s="112">
        <f t="shared" si="90"/>
        <v>3.29</v>
      </c>
    </row>
    <row r="195" spans="15:41" ht="18" customHeight="1" x14ac:dyDescent="0.35">
      <c r="O195" s="133" t="s">
        <v>93</v>
      </c>
      <c r="P195" s="162" t="s">
        <v>122</v>
      </c>
      <c r="Q195" s="158" t="s">
        <v>136</v>
      </c>
      <c r="R195" s="283">
        <f t="shared" si="68"/>
        <v>310</v>
      </c>
      <c r="S195" s="284">
        <f t="shared" si="68"/>
        <v>1600</v>
      </c>
      <c r="T195" s="285">
        <f t="shared" si="69"/>
        <v>60</v>
      </c>
      <c r="U195" s="117">
        <f t="shared" si="70"/>
        <v>0</v>
      </c>
      <c r="V195" s="122">
        <f t="shared" si="71"/>
        <v>0</v>
      </c>
      <c r="W195" s="112">
        <f t="shared" si="72"/>
        <v>0</v>
      </c>
      <c r="X195" s="117">
        <f t="shared" si="73"/>
        <v>0</v>
      </c>
      <c r="Y195" s="122">
        <f t="shared" si="74"/>
        <v>0</v>
      </c>
      <c r="Z195" s="112">
        <f t="shared" si="75"/>
        <v>0</v>
      </c>
      <c r="AA195" s="117">
        <f t="shared" si="76"/>
        <v>0</v>
      </c>
      <c r="AB195" s="122">
        <f t="shared" si="77"/>
        <v>0</v>
      </c>
      <c r="AC195" s="112">
        <f t="shared" si="78"/>
        <v>0</v>
      </c>
      <c r="AD195" s="117">
        <f t="shared" si="79"/>
        <v>1</v>
      </c>
      <c r="AE195" s="122">
        <f t="shared" si="80"/>
        <v>4.7E-2</v>
      </c>
      <c r="AF195" s="112">
        <f t="shared" si="81"/>
        <v>2.82</v>
      </c>
      <c r="AG195" s="117">
        <f t="shared" si="82"/>
        <v>0</v>
      </c>
      <c r="AH195" s="122">
        <f t="shared" si="83"/>
        <v>0</v>
      </c>
      <c r="AI195" s="112">
        <f t="shared" si="84"/>
        <v>0</v>
      </c>
      <c r="AJ195" s="117">
        <f t="shared" si="85"/>
        <v>0</v>
      </c>
      <c r="AK195" s="122">
        <f t="shared" si="86"/>
        <v>0</v>
      </c>
      <c r="AL195" s="112">
        <f t="shared" si="87"/>
        <v>0</v>
      </c>
      <c r="AM195" s="117">
        <f t="shared" si="88"/>
        <v>1</v>
      </c>
      <c r="AN195" s="122">
        <f t="shared" si="89"/>
        <v>4.7E-2</v>
      </c>
      <c r="AO195" s="112">
        <f t="shared" si="90"/>
        <v>2.82</v>
      </c>
    </row>
    <row r="196" spans="15:41" ht="18" customHeight="1" x14ac:dyDescent="0.35">
      <c r="O196" s="133" t="s">
        <v>93</v>
      </c>
      <c r="P196" s="162" t="s">
        <v>123</v>
      </c>
      <c r="Q196" s="158" t="s">
        <v>137</v>
      </c>
      <c r="R196" s="283">
        <f t="shared" si="68"/>
        <v>300</v>
      </c>
      <c r="S196" s="284">
        <f t="shared" si="68"/>
        <v>1300</v>
      </c>
      <c r="T196" s="285">
        <f t="shared" si="69"/>
        <v>320</v>
      </c>
      <c r="U196" s="117">
        <f t="shared" si="70"/>
        <v>0</v>
      </c>
      <c r="V196" s="122">
        <f t="shared" si="71"/>
        <v>0</v>
      </c>
      <c r="W196" s="112">
        <f t="shared" si="72"/>
        <v>0</v>
      </c>
      <c r="X196" s="117">
        <f t="shared" si="73"/>
        <v>0</v>
      </c>
      <c r="Y196" s="122">
        <f t="shared" si="74"/>
        <v>0</v>
      </c>
      <c r="Z196" s="112">
        <f t="shared" si="75"/>
        <v>0</v>
      </c>
      <c r="AA196" s="117">
        <f t="shared" si="76"/>
        <v>0</v>
      </c>
      <c r="AB196" s="122">
        <f t="shared" si="77"/>
        <v>0</v>
      </c>
      <c r="AC196" s="112">
        <f t="shared" si="78"/>
        <v>0</v>
      </c>
      <c r="AD196" s="117">
        <f t="shared" si="79"/>
        <v>1</v>
      </c>
      <c r="AE196" s="122">
        <f t="shared" si="80"/>
        <v>4.7E-2</v>
      </c>
      <c r="AF196" s="112">
        <f t="shared" si="81"/>
        <v>15.04</v>
      </c>
      <c r="AG196" s="117">
        <f t="shared" si="82"/>
        <v>0</v>
      </c>
      <c r="AH196" s="122">
        <f t="shared" si="83"/>
        <v>0</v>
      </c>
      <c r="AI196" s="112">
        <f t="shared" si="84"/>
        <v>0</v>
      </c>
      <c r="AJ196" s="117">
        <f t="shared" si="85"/>
        <v>0</v>
      </c>
      <c r="AK196" s="122">
        <f t="shared" si="86"/>
        <v>0</v>
      </c>
      <c r="AL196" s="112">
        <f t="shared" si="87"/>
        <v>0</v>
      </c>
      <c r="AM196" s="117">
        <f t="shared" si="88"/>
        <v>1</v>
      </c>
      <c r="AN196" s="122">
        <f t="shared" si="89"/>
        <v>4.7E-2</v>
      </c>
      <c r="AO196" s="112">
        <f t="shared" si="90"/>
        <v>15.04</v>
      </c>
    </row>
    <row r="197" spans="15:41" ht="18" customHeight="1" x14ac:dyDescent="0.35">
      <c r="O197" s="133" t="s">
        <v>93</v>
      </c>
      <c r="P197" s="162" t="s">
        <v>124</v>
      </c>
      <c r="Q197" s="158" t="s">
        <v>138</v>
      </c>
      <c r="R197" s="283">
        <f t="shared" si="68"/>
        <v>300</v>
      </c>
      <c r="S197" s="284">
        <f t="shared" si="68"/>
        <v>1000</v>
      </c>
      <c r="T197" s="285">
        <f t="shared" si="69"/>
        <v>200</v>
      </c>
      <c r="U197" s="117">
        <f t="shared" si="70"/>
        <v>0</v>
      </c>
      <c r="V197" s="122">
        <f t="shared" si="71"/>
        <v>0</v>
      </c>
      <c r="W197" s="112">
        <f t="shared" si="72"/>
        <v>0</v>
      </c>
      <c r="X197" s="117">
        <f t="shared" si="73"/>
        <v>0</v>
      </c>
      <c r="Y197" s="122">
        <f t="shared" si="74"/>
        <v>0</v>
      </c>
      <c r="Z197" s="112">
        <f t="shared" si="75"/>
        <v>0</v>
      </c>
      <c r="AA197" s="117">
        <f t="shared" si="76"/>
        <v>0</v>
      </c>
      <c r="AB197" s="122">
        <f t="shared" si="77"/>
        <v>0</v>
      </c>
      <c r="AC197" s="112">
        <f t="shared" si="78"/>
        <v>0</v>
      </c>
      <c r="AD197" s="117">
        <f t="shared" si="79"/>
        <v>1</v>
      </c>
      <c r="AE197" s="122">
        <f t="shared" si="80"/>
        <v>4.7E-2</v>
      </c>
      <c r="AF197" s="112">
        <f t="shared" si="81"/>
        <v>9.4</v>
      </c>
      <c r="AG197" s="117">
        <f t="shared" si="82"/>
        <v>0</v>
      </c>
      <c r="AH197" s="122">
        <f t="shared" si="83"/>
        <v>0</v>
      </c>
      <c r="AI197" s="112">
        <f t="shared" si="84"/>
        <v>0</v>
      </c>
      <c r="AJ197" s="117">
        <f t="shared" si="85"/>
        <v>0</v>
      </c>
      <c r="AK197" s="122">
        <f t="shared" si="86"/>
        <v>0</v>
      </c>
      <c r="AL197" s="112">
        <f t="shared" si="87"/>
        <v>0</v>
      </c>
      <c r="AM197" s="117">
        <f t="shared" si="88"/>
        <v>1</v>
      </c>
      <c r="AN197" s="122">
        <f t="shared" si="89"/>
        <v>4.7E-2</v>
      </c>
      <c r="AO197" s="112">
        <f t="shared" si="90"/>
        <v>9.4</v>
      </c>
    </row>
    <row r="198" spans="15:41" ht="18" customHeight="1" x14ac:dyDescent="0.35">
      <c r="O198" s="133" t="s">
        <v>93</v>
      </c>
      <c r="P198" s="162" t="s">
        <v>125</v>
      </c>
      <c r="Q198" s="158" t="s">
        <v>139</v>
      </c>
      <c r="R198" s="283">
        <f t="shared" si="68"/>
        <v>300</v>
      </c>
      <c r="S198" s="284">
        <f t="shared" si="68"/>
        <v>700</v>
      </c>
      <c r="T198" s="285">
        <f t="shared" si="69"/>
        <v>200</v>
      </c>
      <c r="U198" s="117">
        <f t="shared" si="70"/>
        <v>0</v>
      </c>
      <c r="V198" s="122">
        <f t="shared" si="71"/>
        <v>0</v>
      </c>
      <c r="W198" s="112">
        <f t="shared" si="72"/>
        <v>0</v>
      </c>
      <c r="X198" s="117">
        <f t="shared" si="73"/>
        <v>0</v>
      </c>
      <c r="Y198" s="122">
        <f t="shared" si="74"/>
        <v>0</v>
      </c>
      <c r="Z198" s="112">
        <f t="shared" si="75"/>
        <v>0</v>
      </c>
      <c r="AA198" s="119">
        <f t="shared" si="76"/>
        <v>0</v>
      </c>
      <c r="AB198" s="122">
        <f t="shared" si="77"/>
        <v>0</v>
      </c>
      <c r="AC198" s="112">
        <f t="shared" si="78"/>
        <v>0</v>
      </c>
      <c r="AD198" s="117">
        <f t="shared" si="79"/>
        <v>1</v>
      </c>
      <c r="AE198" s="122">
        <f t="shared" si="80"/>
        <v>4.7E-2</v>
      </c>
      <c r="AF198" s="112">
        <f t="shared" si="81"/>
        <v>9.4</v>
      </c>
      <c r="AG198" s="117">
        <f t="shared" si="82"/>
        <v>0</v>
      </c>
      <c r="AH198" s="122">
        <f t="shared" si="83"/>
        <v>0</v>
      </c>
      <c r="AI198" s="112">
        <f t="shared" si="84"/>
        <v>0</v>
      </c>
      <c r="AJ198" s="117">
        <f t="shared" si="85"/>
        <v>0</v>
      </c>
      <c r="AK198" s="122">
        <f t="shared" si="86"/>
        <v>0</v>
      </c>
      <c r="AL198" s="112">
        <f t="shared" si="87"/>
        <v>0</v>
      </c>
      <c r="AM198" s="117">
        <f t="shared" si="88"/>
        <v>1</v>
      </c>
      <c r="AN198" s="122">
        <f t="shared" si="89"/>
        <v>4.7E-2</v>
      </c>
      <c r="AO198" s="112">
        <f t="shared" si="90"/>
        <v>9.4</v>
      </c>
    </row>
    <row r="199" spans="15:41" ht="18" customHeight="1" x14ac:dyDescent="0.35">
      <c r="O199" s="134" t="s">
        <v>93</v>
      </c>
      <c r="P199" s="162" t="s">
        <v>126</v>
      </c>
      <c r="Q199" s="158" t="s">
        <v>140</v>
      </c>
      <c r="R199" s="283">
        <f t="shared" si="68"/>
        <v>300</v>
      </c>
      <c r="S199" s="284">
        <f t="shared" si="68"/>
        <v>400</v>
      </c>
      <c r="T199" s="285">
        <f t="shared" si="69"/>
        <v>180</v>
      </c>
      <c r="U199" s="117">
        <f t="shared" si="70"/>
        <v>0</v>
      </c>
      <c r="V199" s="122">
        <f t="shared" si="71"/>
        <v>0</v>
      </c>
      <c r="W199" s="112">
        <f t="shared" si="72"/>
        <v>0</v>
      </c>
      <c r="X199" s="117">
        <f t="shared" si="73"/>
        <v>0</v>
      </c>
      <c r="Y199" s="122">
        <f t="shared" si="74"/>
        <v>0</v>
      </c>
      <c r="Z199" s="112">
        <f t="shared" si="75"/>
        <v>0</v>
      </c>
      <c r="AA199" s="119">
        <f t="shared" si="76"/>
        <v>0</v>
      </c>
      <c r="AB199" s="122">
        <f t="shared" si="77"/>
        <v>0</v>
      </c>
      <c r="AC199" s="112">
        <f t="shared" si="78"/>
        <v>0</v>
      </c>
      <c r="AD199" s="117">
        <f t="shared" si="79"/>
        <v>1</v>
      </c>
      <c r="AE199" s="122">
        <f t="shared" si="80"/>
        <v>4.7E-2</v>
      </c>
      <c r="AF199" s="112">
        <f t="shared" si="81"/>
        <v>8.4600000000000009</v>
      </c>
      <c r="AG199" s="117">
        <f t="shared" si="82"/>
        <v>0</v>
      </c>
      <c r="AH199" s="122">
        <f t="shared" si="83"/>
        <v>0</v>
      </c>
      <c r="AI199" s="112">
        <f t="shared" si="84"/>
        <v>0</v>
      </c>
      <c r="AJ199" s="117">
        <f t="shared" si="85"/>
        <v>0</v>
      </c>
      <c r="AK199" s="122">
        <f t="shared" si="86"/>
        <v>0</v>
      </c>
      <c r="AL199" s="112">
        <f t="shared" si="87"/>
        <v>0</v>
      </c>
      <c r="AM199" s="117">
        <f t="shared" si="88"/>
        <v>1</v>
      </c>
      <c r="AN199" s="122">
        <f t="shared" si="89"/>
        <v>4.7E-2</v>
      </c>
      <c r="AO199" s="112">
        <f t="shared" si="90"/>
        <v>8.4600000000000009</v>
      </c>
    </row>
    <row r="200" spans="15:41" ht="18" customHeight="1" x14ac:dyDescent="0.35">
      <c r="O200" s="133" t="s">
        <v>93</v>
      </c>
      <c r="P200" s="162" t="s">
        <v>116</v>
      </c>
      <c r="Q200" s="158" t="s">
        <v>141</v>
      </c>
      <c r="R200" s="288">
        <f t="shared" si="68"/>
        <v>400</v>
      </c>
      <c r="S200" s="284">
        <f t="shared" si="68"/>
        <v>0</v>
      </c>
      <c r="T200" s="285">
        <f t="shared" si="69"/>
        <v>100</v>
      </c>
      <c r="U200" s="117">
        <f t="shared" si="70"/>
        <v>0</v>
      </c>
      <c r="V200" s="122">
        <f t="shared" si="71"/>
        <v>0</v>
      </c>
      <c r="W200" s="112">
        <f t="shared" si="72"/>
        <v>0</v>
      </c>
      <c r="X200" s="117">
        <f t="shared" si="73"/>
        <v>0</v>
      </c>
      <c r="Y200" s="122">
        <f t="shared" si="74"/>
        <v>0</v>
      </c>
      <c r="Z200" s="112">
        <f t="shared" si="75"/>
        <v>0</v>
      </c>
      <c r="AA200" s="119">
        <f t="shared" si="76"/>
        <v>0</v>
      </c>
      <c r="AB200" s="122">
        <f t="shared" si="77"/>
        <v>0</v>
      </c>
      <c r="AC200" s="112">
        <f t="shared" si="78"/>
        <v>0</v>
      </c>
      <c r="AD200" s="117">
        <f t="shared" si="79"/>
        <v>3</v>
      </c>
      <c r="AE200" s="122">
        <f t="shared" si="80"/>
        <v>0.253</v>
      </c>
      <c r="AF200" s="112">
        <f t="shared" si="81"/>
        <v>25.3</v>
      </c>
      <c r="AG200" s="117">
        <f t="shared" si="82"/>
        <v>0</v>
      </c>
      <c r="AH200" s="122">
        <f t="shared" si="83"/>
        <v>0</v>
      </c>
      <c r="AI200" s="112">
        <f t="shared" si="84"/>
        <v>0</v>
      </c>
      <c r="AJ200" s="117">
        <f t="shared" si="85"/>
        <v>0</v>
      </c>
      <c r="AK200" s="122">
        <f t="shared" si="86"/>
        <v>0</v>
      </c>
      <c r="AL200" s="112">
        <f t="shared" si="87"/>
        <v>0</v>
      </c>
      <c r="AM200" s="117">
        <f t="shared" si="88"/>
        <v>4</v>
      </c>
      <c r="AN200" s="122">
        <f t="shared" si="89"/>
        <v>0.40600000000000003</v>
      </c>
      <c r="AO200" s="112">
        <f t="shared" si="90"/>
        <v>40.6</v>
      </c>
    </row>
    <row r="201" spans="15:41" ht="18" customHeight="1" thickBot="1" x14ac:dyDescent="0.4">
      <c r="O201" s="133" t="s">
        <v>93</v>
      </c>
      <c r="P201" s="162" t="s">
        <v>115</v>
      </c>
      <c r="Q201" s="159" t="s">
        <v>178</v>
      </c>
      <c r="R201" s="289">
        <f>R15</f>
        <v>1</v>
      </c>
      <c r="S201" s="102"/>
      <c r="T201" s="130">
        <f t="shared" si="69"/>
        <v>40</v>
      </c>
      <c r="U201" s="118">
        <f t="shared" si="70"/>
        <v>6</v>
      </c>
      <c r="V201" s="123">
        <f t="shared" si="71"/>
        <v>0.8</v>
      </c>
      <c r="W201" s="113">
        <f t="shared" si="72"/>
        <v>32</v>
      </c>
      <c r="X201" s="118">
        <f t="shared" si="73"/>
        <v>6</v>
      </c>
      <c r="Y201" s="123">
        <f t="shared" si="74"/>
        <v>0.8</v>
      </c>
      <c r="Z201" s="113">
        <f t="shared" si="75"/>
        <v>32</v>
      </c>
      <c r="AA201" s="118">
        <f t="shared" si="76"/>
        <v>6</v>
      </c>
      <c r="AB201" s="123">
        <f t="shared" si="77"/>
        <v>0.8</v>
      </c>
      <c r="AC201" s="113">
        <f t="shared" si="78"/>
        <v>32</v>
      </c>
      <c r="AD201" s="118">
        <f t="shared" si="79"/>
        <v>6</v>
      </c>
      <c r="AE201" s="123">
        <f t="shared" si="80"/>
        <v>0.8</v>
      </c>
      <c r="AF201" s="113">
        <f t="shared" si="81"/>
        <v>32</v>
      </c>
      <c r="AG201" s="118">
        <f t="shared" si="82"/>
        <v>6</v>
      </c>
      <c r="AH201" s="123">
        <f t="shared" si="83"/>
        <v>0.8</v>
      </c>
      <c r="AI201" s="113">
        <f t="shared" si="84"/>
        <v>32</v>
      </c>
      <c r="AJ201" s="118">
        <f t="shared" si="85"/>
        <v>6</v>
      </c>
      <c r="AK201" s="123">
        <f t="shared" si="86"/>
        <v>0.8</v>
      </c>
      <c r="AL201" s="113">
        <f t="shared" si="87"/>
        <v>32</v>
      </c>
      <c r="AM201" s="118">
        <f t="shared" si="88"/>
        <v>6</v>
      </c>
      <c r="AN201" s="123">
        <f t="shared" si="89"/>
        <v>0.8</v>
      </c>
      <c r="AO201" s="113">
        <f t="shared" si="90"/>
        <v>32</v>
      </c>
    </row>
    <row r="202" spans="15:41" ht="18" customHeight="1" x14ac:dyDescent="0.35">
      <c r="O202" s="133" t="s">
        <v>93</v>
      </c>
      <c r="P202" s="133" t="s">
        <v>130</v>
      </c>
      <c r="Q202" s="115" t="s">
        <v>130</v>
      </c>
      <c r="T202" s="110">
        <f>SUM(T190:T201)</f>
        <v>1940</v>
      </c>
      <c r="W202" s="147">
        <f t="shared" ref="W202" si="91">SUM(W190:W201)</f>
        <v>32</v>
      </c>
      <c r="Z202" s="147">
        <f>SUM(Z190:Z201)</f>
        <v>32</v>
      </c>
      <c r="AC202" s="147">
        <f t="shared" ref="AC202" si="92">SUM(AC190:AC201)</f>
        <v>32</v>
      </c>
      <c r="AF202" s="147">
        <f t="shared" ref="AF202" si="93">SUM(AF190:AF201)</f>
        <v>141.89999999999998</v>
      </c>
      <c r="AI202" s="147">
        <f t="shared" ref="AI202" si="94">SUM(AI190:AI201)</f>
        <v>32</v>
      </c>
      <c r="AL202" s="147">
        <f t="shared" ref="AL202" si="95">SUM(AL190:AL201)</f>
        <v>32</v>
      </c>
      <c r="AO202" s="147">
        <f t="shared" ref="AO202" si="96">SUM(AO190:AO201)</f>
        <v>157.19999999999999</v>
      </c>
    </row>
    <row r="203" spans="15:41" ht="18" customHeight="1" thickBot="1" x14ac:dyDescent="0.4">
      <c r="T203" s="86"/>
      <c r="U203" s="86"/>
      <c r="V203" s="86"/>
      <c r="W203" s="86"/>
      <c r="X203" s="85"/>
      <c r="Y203" s="85"/>
      <c r="Z203" s="85"/>
      <c r="AA203"/>
      <c r="AB203"/>
      <c r="AC203"/>
      <c r="AD203"/>
      <c r="AE203"/>
      <c r="AF203"/>
      <c r="AG203"/>
      <c r="AH203"/>
      <c r="AI203"/>
      <c r="AJ203"/>
      <c r="AK203"/>
      <c r="AL203"/>
      <c r="AM203"/>
      <c r="AN203"/>
    </row>
    <row r="204" spans="15:41" ht="21" customHeight="1" x14ac:dyDescent="0.35">
      <c r="P204" s="160"/>
      <c r="Q204" s="214" t="s">
        <v>94</v>
      </c>
      <c r="R204" s="99"/>
      <c r="S204" s="99"/>
      <c r="T204" s="103"/>
      <c r="U204" s="114" t="s">
        <v>171</v>
      </c>
      <c r="V204" s="107"/>
      <c r="W204" s="108"/>
      <c r="X204" s="114" t="s">
        <v>172</v>
      </c>
      <c r="Y204" s="107"/>
      <c r="Z204" s="108"/>
      <c r="AA204" s="114" t="s">
        <v>173</v>
      </c>
      <c r="AB204" s="107"/>
      <c r="AC204" s="108"/>
      <c r="AD204" s="114" t="s">
        <v>174</v>
      </c>
      <c r="AE204" s="107"/>
      <c r="AF204" s="108"/>
      <c r="AG204" s="114" t="s">
        <v>175</v>
      </c>
      <c r="AH204" s="107"/>
      <c r="AI204" s="108"/>
      <c r="AJ204" s="114" t="s">
        <v>176</v>
      </c>
      <c r="AK204" s="107"/>
      <c r="AL204" s="108"/>
      <c r="AM204" s="114" t="s">
        <v>106</v>
      </c>
      <c r="AN204" s="107"/>
      <c r="AO204" s="108"/>
    </row>
    <row r="205" spans="15:41" ht="18" customHeight="1" thickBot="1" x14ac:dyDescent="0.4">
      <c r="P205" s="161"/>
      <c r="Q205" s="100"/>
      <c r="R205" s="101" t="s">
        <v>127</v>
      </c>
      <c r="S205" s="101" t="s">
        <v>166</v>
      </c>
      <c r="T205" s="131" t="s">
        <v>168</v>
      </c>
      <c r="U205" s="276" t="s">
        <v>167</v>
      </c>
      <c r="V205" s="109" t="s">
        <v>164</v>
      </c>
      <c r="W205" s="132" t="s">
        <v>165</v>
      </c>
      <c r="X205" s="276" t="s">
        <v>167</v>
      </c>
      <c r="Y205" s="109" t="s">
        <v>164</v>
      </c>
      <c r="Z205" s="132" t="s">
        <v>165</v>
      </c>
      <c r="AA205" s="276" t="s">
        <v>167</v>
      </c>
      <c r="AB205" s="109" t="s">
        <v>164</v>
      </c>
      <c r="AC205" s="132" t="s">
        <v>165</v>
      </c>
      <c r="AD205" s="276" t="s">
        <v>167</v>
      </c>
      <c r="AE205" s="109" t="s">
        <v>164</v>
      </c>
      <c r="AF205" s="132" t="s">
        <v>165</v>
      </c>
      <c r="AG205" s="276" t="s">
        <v>167</v>
      </c>
      <c r="AH205" s="109" t="s">
        <v>164</v>
      </c>
      <c r="AI205" s="132" t="s">
        <v>165</v>
      </c>
      <c r="AJ205" s="276" t="s">
        <v>167</v>
      </c>
      <c r="AK205" s="109" t="s">
        <v>164</v>
      </c>
      <c r="AL205" s="132" t="s">
        <v>165</v>
      </c>
      <c r="AM205" s="276" t="s">
        <v>167</v>
      </c>
      <c r="AN205" s="109" t="s">
        <v>164</v>
      </c>
      <c r="AO205" s="132" t="s">
        <v>165</v>
      </c>
    </row>
    <row r="206" spans="15:41" ht="18" customHeight="1" x14ac:dyDescent="0.35">
      <c r="O206" s="133" t="s">
        <v>94</v>
      </c>
      <c r="P206" s="162" t="s">
        <v>117</v>
      </c>
      <c r="Q206" s="104" t="s">
        <v>117</v>
      </c>
      <c r="R206" s="282">
        <f t="shared" ref="R206:S216" si="97">R4</f>
        <v>1</v>
      </c>
      <c r="S206" s="286">
        <f t="shared" si="97"/>
        <v>3240</v>
      </c>
      <c r="T206" s="287">
        <f t="shared" ref="T206:T217" si="98">INDEX($T$4:$V$15,MATCH($P206,$Q$4:$Q$15,0),MATCH($O206,$T$3:$V$3,0))</f>
        <v>200</v>
      </c>
      <c r="U206" s="116">
        <f t="shared" ref="U206:U217" si="99">INDEX($W$4:$AC$15,MATCH($P206,$Q$4:$Q$15,0),MATCH(U$188,$W$3:$AC$3,0))</f>
        <v>0</v>
      </c>
      <c r="V206" s="121">
        <f t="shared" ref="V206:V217" si="100">VLOOKUP($O206,被害,U206+2,0)</f>
        <v>0</v>
      </c>
      <c r="W206" s="111">
        <f t="shared" ref="W206:W217" si="101">$T206*V206</f>
        <v>0</v>
      </c>
      <c r="X206" s="116">
        <f t="shared" ref="X206:X217" si="102">INDEX($W$4:$AC$15,MATCH($P206,$Q$4:$Q$15,0),MATCH(X$188,$W$3:$AC$3,0))</f>
        <v>0</v>
      </c>
      <c r="Y206" s="121">
        <f t="shared" ref="Y206:Y217" si="103">VLOOKUP($O206,被害,X206+2,0)</f>
        <v>0</v>
      </c>
      <c r="Z206" s="111">
        <f t="shared" ref="Z206:Z217" si="104">$T206*Y206</f>
        <v>0</v>
      </c>
      <c r="AA206" s="116">
        <f t="shared" ref="AA206:AA217" si="105">INDEX($W$4:$AC$15,MATCH($P206,$Q$4:$Q$15,0),MATCH(AA$188,$W$3:$AC$3,0))</f>
        <v>0</v>
      </c>
      <c r="AB206" s="121">
        <f t="shared" ref="AB206:AB217" si="106">VLOOKUP($O206,被害,AA206+2,0)</f>
        <v>0</v>
      </c>
      <c r="AC206" s="111">
        <f t="shared" ref="AC206:AC217" si="107">$T206*AB206</f>
        <v>0</v>
      </c>
      <c r="AD206" s="116">
        <f t="shared" ref="AD206:AD217" si="108">INDEX($W$4:$AC$15,MATCH($P206,$Q$4:$Q$15,0),MATCH(AD$188,$W$3:$AC$3,0))</f>
        <v>1</v>
      </c>
      <c r="AE206" s="121">
        <f t="shared" ref="AE206:AE217" si="109">VLOOKUP($O206,被害,AD206+2,0)</f>
        <v>6.4000000000000001E-2</v>
      </c>
      <c r="AF206" s="111">
        <f t="shared" ref="AF206:AF217" si="110">$T206*AE206</f>
        <v>12.8</v>
      </c>
      <c r="AG206" s="116">
        <f t="shared" ref="AG206:AG217" si="111">INDEX($W$4:$AC$15,MATCH($P206,$Q$4:$Q$15,0),MATCH(AG$188,$W$3:$AC$3,0))</f>
        <v>0</v>
      </c>
      <c r="AH206" s="121">
        <f t="shared" ref="AH206:AH217" si="112">VLOOKUP($O206,被害,AG206+2,0)</f>
        <v>0</v>
      </c>
      <c r="AI206" s="111">
        <f t="shared" ref="AI206:AI217" si="113">$T206*AH206</f>
        <v>0</v>
      </c>
      <c r="AJ206" s="116">
        <f t="shared" ref="AJ206:AJ217" si="114">INDEX($W$4:$AC$15,MATCH($P206,$Q$4:$Q$15,0),MATCH(AJ$188,$W$3:$AC$3,0))</f>
        <v>0</v>
      </c>
      <c r="AK206" s="121">
        <f t="shared" ref="AK206:AK217" si="115">VLOOKUP($O206,被害,AJ206+2,0)</f>
        <v>0</v>
      </c>
      <c r="AL206" s="111">
        <f t="shared" ref="AL206:AL217" si="116">$T206*AK206</f>
        <v>0</v>
      </c>
      <c r="AM206" s="116">
        <f t="shared" ref="AM206:AM217" si="117">INDEX($W$4:$AC$15,MATCH($P206,$Q$4:$Q$15,0),MATCH(AM$188,$W$3:$AC$3,0))</f>
        <v>1</v>
      </c>
      <c r="AN206" s="121">
        <f t="shared" ref="AN206:AN217" si="118">VLOOKUP($O206,被害,AM206+2,0)</f>
        <v>6.4000000000000001E-2</v>
      </c>
      <c r="AO206" s="111">
        <f t="shared" ref="AO206:AO217" si="119">$T206*AN206</f>
        <v>12.8</v>
      </c>
    </row>
    <row r="207" spans="15:41" ht="18" customHeight="1" x14ac:dyDescent="0.35">
      <c r="O207" s="133" t="s">
        <v>94</v>
      </c>
      <c r="P207" s="162" t="s">
        <v>118</v>
      </c>
      <c r="Q207" s="105" t="s">
        <v>118</v>
      </c>
      <c r="R207" s="283">
        <f t="shared" si="97"/>
        <v>300</v>
      </c>
      <c r="S207" s="284">
        <f t="shared" si="97"/>
        <v>2940</v>
      </c>
      <c r="T207" s="285">
        <f t="shared" si="98"/>
        <v>40</v>
      </c>
      <c r="U207" s="117">
        <f t="shared" si="99"/>
        <v>0</v>
      </c>
      <c r="V207" s="122">
        <f t="shared" si="100"/>
        <v>0</v>
      </c>
      <c r="W207" s="112">
        <f t="shared" si="101"/>
        <v>0</v>
      </c>
      <c r="X207" s="117">
        <f t="shared" si="102"/>
        <v>0</v>
      </c>
      <c r="Y207" s="122">
        <f t="shared" si="103"/>
        <v>0</v>
      </c>
      <c r="Z207" s="112">
        <f t="shared" si="104"/>
        <v>0</v>
      </c>
      <c r="AA207" s="117">
        <f t="shared" si="105"/>
        <v>0</v>
      </c>
      <c r="AB207" s="122">
        <f t="shared" si="106"/>
        <v>0</v>
      </c>
      <c r="AC207" s="112">
        <f t="shared" si="107"/>
        <v>0</v>
      </c>
      <c r="AD207" s="117">
        <f t="shared" si="108"/>
        <v>1</v>
      </c>
      <c r="AE207" s="122">
        <f t="shared" si="109"/>
        <v>6.4000000000000001E-2</v>
      </c>
      <c r="AF207" s="112">
        <f t="shared" si="110"/>
        <v>2.56</v>
      </c>
      <c r="AG207" s="117">
        <f t="shared" si="111"/>
        <v>0</v>
      </c>
      <c r="AH207" s="122">
        <f t="shared" si="112"/>
        <v>0</v>
      </c>
      <c r="AI207" s="112">
        <f t="shared" si="113"/>
        <v>0</v>
      </c>
      <c r="AJ207" s="117">
        <f t="shared" si="114"/>
        <v>0</v>
      </c>
      <c r="AK207" s="122">
        <f t="shared" si="115"/>
        <v>0</v>
      </c>
      <c r="AL207" s="112">
        <f t="shared" si="116"/>
        <v>0</v>
      </c>
      <c r="AM207" s="117">
        <f t="shared" si="117"/>
        <v>1</v>
      </c>
      <c r="AN207" s="122">
        <f t="shared" si="118"/>
        <v>6.4000000000000001E-2</v>
      </c>
      <c r="AO207" s="112">
        <f t="shared" si="119"/>
        <v>2.56</v>
      </c>
    </row>
    <row r="208" spans="15:41" ht="18" customHeight="1" x14ac:dyDescent="0.35">
      <c r="O208" s="133" t="s">
        <v>94</v>
      </c>
      <c r="P208" s="162" t="s">
        <v>119</v>
      </c>
      <c r="Q208" s="105" t="s">
        <v>177</v>
      </c>
      <c r="R208" s="283">
        <f t="shared" si="97"/>
        <v>380</v>
      </c>
      <c r="S208" s="284">
        <f t="shared" si="97"/>
        <v>2560</v>
      </c>
      <c r="T208" s="285">
        <f t="shared" si="98"/>
        <v>60</v>
      </c>
      <c r="U208" s="117">
        <f t="shared" si="99"/>
        <v>0</v>
      </c>
      <c r="V208" s="122">
        <f t="shared" si="100"/>
        <v>0</v>
      </c>
      <c r="W208" s="112">
        <f t="shared" si="101"/>
        <v>0</v>
      </c>
      <c r="X208" s="117">
        <f t="shared" si="102"/>
        <v>0</v>
      </c>
      <c r="Y208" s="122">
        <f t="shared" si="103"/>
        <v>0</v>
      </c>
      <c r="Z208" s="112">
        <f t="shared" si="104"/>
        <v>0</v>
      </c>
      <c r="AA208" s="117">
        <f t="shared" si="105"/>
        <v>0</v>
      </c>
      <c r="AB208" s="122">
        <f t="shared" si="106"/>
        <v>0</v>
      </c>
      <c r="AC208" s="112">
        <f t="shared" si="107"/>
        <v>0</v>
      </c>
      <c r="AD208" s="117">
        <f t="shared" si="108"/>
        <v>1</v>
      </c>
      <c r="AE208" s="122">
        <f t="shared" si="109"/>
        <v>6.4000000000000001E-2</v>
      </c>
      <c r="AF208" s="112">
        <f t="shared" si="110"/>
        <v>3.84</v>
      </c>
      <c r="AG208" s="117">
        <f t="shared" si="111"/>
        <v>0</v>
      </c>
      <c r="AH208" s="122">
        <f t="shared" si="112"/>
        <v>0</v>
      </c>
      <c r="AI208" s="112">
        <f t="shared" si="113"/>
        <v>0</v>
      </c>
      <c r="AJ208" s="117">
        <f t="shared" si="114"/>
        <v>0</v>
      </c>
      <c r="AK208" s="122">
        <f t="shared" si="115"/>
        <v>0</v>
      </c>
      <c r="AL208" s="112">
        <f t="shared" si="116"/>
        <v>0</v>
      </c>
      <c r="AM208" s="117">
        <f t="shared" si="117"/>
        <v>1</v>
      </c>
      <c r="AN208" s="122">
        <f t="shared" si="118"/>
        <v>6.4000000000000001E-2</v>
      </c>
      <c r="AO208" s="112">
        <f t="shared" si="119"/>
        <v>3.84</v>
      </c>
    </row>
    <row r="209" spans="15:41" ht="18" customHeight="1" x14ac:dyDescent="0.35">
      <c r="O209" s="133" t="s">
        <v>94</v>
      </c>
      <c r="P209" s="162" t="s">
        <v>120</v>
      </c>
      <c r="Q209" s="105" t="s">
        <v>134</v>
      </c>
      <c r="R209" s="283">
        <f t="shared" si="97"/>
        <v>330</v>
      </c>
      <c r="S209" s="284">
        <f t="shared" si="97"/>
        <v>2230</v>
      </c>
      <c r="T209" s="285">
        <f t="shared" si="98"/>
        <v>70</v>
      </c>
      <c r="U209" s="117">
        <f t="shared" si="99"/>
        <v>0</v>
      </c>
      <c r="V209" s="122">
        <f t="shared" si="100"/>
        <v>0</v>
      </c>
      <c r="W209" s="112">
        <f t="shared" si="101"/>
        <v>0</v>
      </c>
      <c r="X209" s="117">
        <f t="shared" si="102"/>
        <v>0</v>
      </c>
      <c r="Y209" s="122">
        <f t="shared" si="103"/>
        <v>0</v>
      </c>
      <c r="Z209" s="112">
        <f t="shared" si="104"/>
        <v>0</v>
      </c>
      <c r="AA209" s="117">
        <f t="shared" si="105"/>
        <v>0</v>
      </c>
      <c r="AB209" s="122">
        <f t="shared" si="106"/>
        <v>0</v>
      </c>
      <c r="AC209" s="112">
        <f t="shared" si="107"/>
        <v>0</v>
      </c>
      <c r="AD209" s="117">
        <f t="shared" si="108"/>
        <v>1</v>
      </c>
      <c r="AE209" s="122">
        <f t="shared" si="109"/>
        <v>6.4000000000000001E-2</v>
      </c>
      <c r="AF209" s="112">
        <f t="shared" si="110"/>
        <v>4.4800000000000004</v>
      </c>
      <c r="AG209" s="117">
        <f t="shared" si="111"/>
        <v>0</v>
      </c>
      <c r="AH209" s="122">
        <f t="shared" si="112"/>
        <v>0</v>
      </c>
      <c r="AI209" s="112">
        <f t="shared" si="113"/>
        <v>0</v>
      </c>
      <c r="AJ209" s="117">
        <f t="shared" si="114"/>
        <v>0</v>
      </c>
      <c r="AK209" s="122">
        <f t="shared" si="115"/>
        <v>0</v>
      </c>
      <c r="AL209" s="112">
        <f t="shared" si="116"/>
        <v>0</v>
      </c>
      <c r="AM209" s="117">
        <f t="shared" si="117"/>
        <v>1</v>
      </c>
      <c r="AN209" s="122">
        <f t="shared" si="118"/>
        <v>6.4000000000000001E-2</v>
      </c>
      <c r="AO209" s="112">
        <f t="shared" si="119"/>
        <v>4.4800000000000004</v>
      </c>
    </row>
    <row r="210" spans="15:41" ht="18" customHeight="1" x14ac:dyDescent="0.35">
      <c r="O210" s="133" t="s">
        <v>94</v>
      </c>
      <c r="P210" s="162" t="s">
        <v>121</v>
      </c>
      <c r="Q210" s="105" t="s">
        <v>135</v>
      </c>
      <c r="R210" s="283">
        <f t="shared" si="97"/>
        <v>320</v>
      </c>
      <c r="S210" s="284">
        <f t="shared" si="97"/>
        <v>1910</v>
      </c>
      <c r="T210" s="285">
        <f t="shared" si="98"/>
        <v>65</v>
      </c>
      <c r="U210" s="117">
        <f t="shared" si="99"/>
        <v>0</v>
      </c>
      <c r="V210" s="122">
        <f t="shared" si="100"/>
        <v>0</v>
      </c>
      <c r="W210" s="112">
        <f t="shared" si="101"/>
        <v>0</v>
      </c>
      <c r="X210" s="117">
        <f t="shared" si="102"/>
        <v>0</v>
      </c>
      <c r="Y210" s="122">
        <f t="shared" si="103"/>
        <v>0</v>
      </c>
      <c r="Z210" s="112">
        <f t="shared" si="104"/>
        <v>0</v>
      </c>
      <c r="AA210" s="117">
        <f t="shared" si="105"/>
        <v>0</v>
      </c>
      <c r="AB210" s="122">
        <f t="shared" si="106"/>
        <v>0</v>
      </c>
      <c r="AC210" s="112">
        <f t="shared" si="107"/>
        <v>0</v>
      </c>
      <c r="AD210" s="117">
        <f t="shared" si="108"/>
        <v>1</v>
      </c>
      <c r="AE210" s="122">
        <f t="shared" si="109"/>
        <v>6.4000000000000001E-2</v>
      </c>
      <c r="AF210" s="112">
        <f t="shared" si="110"/>
        <v>4.16</v>
      </c>
      <c r="AG210" s="117">
        <f t="shared" si="111"/>
        <v>0</v>
      </c>
      <c r="AH210" s="122">
        <f t="shared" si="112"/>
        <v>0</v>
      </c>
      <c r="AI210" s="112">
        <f t="shared" si="113"/>
        <v>0</v>
      </c>
      <c r="AJ210" s="117">
        <f t="shared" si="114"/>
        <v>0</v>
      </c>
      <c r="AK210" s="122">
        <f t="shared" si="115"/>
        <v>0</v>
      </c>
      <c r="AL210" s="112">
        <f t="shared" si="116"/>
        <v>0</v>
      </c>
      <c r="AM210" s="117">
        <f t="shared" si="117"/>
        <v>1</v>
      </c>
      <c r="AN210" s="122">
        <f t="shared" si="118"/>
        <v>6.4000000000000001E-2</v>
      </c>
      <c r="AO210" s="112">
        <f t="shared" si="119"/>
        <v>4.16</v>
      </c>
    </row>
    <row r="211" spans="15:41" ht="18" customHeight="1" x14ac:dyDescent="0.35">
      <c r="O211" s="133" t="s">
        <v>94</v>
      </c>
      <c r="P211" s="162" t="s">
        <v>122</v>
      </c>
      <c r="Q211" s="105" t="s">
        <v>136</v>
      </c>
      <c r="R211" s="283">
        <f t="shared" si="97"/>
        <v>310</v>
      </c>
      <c r="S211" s="284">
        <f t="shared" si="97"/>
        <v>1600</v>
      </c>
      <c r="T211" s="285">
        <f t="shared" si="98"/>
        <v>80</v>
      </c>
      <c r="U211" s="117">
        <f t="shared" si="99"/>
        <v>0</v>
      </c>
      <c r="V211" s="122">
        <f t="shared" si="100"/>
        <v>0</v>
      </c>
      <c r="W211" s="112">
        <f t="shared" si="101"/>
        <v>0</v>
      </c>
      <c r="X211" s="117">
        <f t="shared" si="102"/>
        <v>0</v>
      </c>
      <c r="Y211" s="122">
        <f t="shared" si="103"/>
        <v>0</v>
      </c>
      <c r="Z211" s="112">
        <f t="shared" si="104"/>
        <v>0</v>
      </c>
      <c r="AA211" s="117">
        <f t="shared" si="105"/>
        <v>0</v>
      </c>
      <c r="AB211" s="122">
        <f t="shared" si="106"/>
        <v>0</v>
      </c>
      <c r="AC211" s="112">
        <f t="shared" si="107"/>
        <v>0</v>
      </c>
      <c r="AD211" s="117">
        <f t="shared" si="108"/>
        <v>1</v>
      </c>
      <c r="AE211" s="122">
        <f t="shared" si="109"/>
        <v>6.4000000000000001E-2</v>
      </c>
      <c r="AF211" s="112">
        <f t="shared" si="110"/>
        <v>5.12</v>
      </c>
      <c r="AG211" s="117">
        <f t="shared" si="111"/>
        <v>0</v>
      </c>
      <c r="AH211" s="122">
        <f t="shared" si="112"/>
        <v>0</v>
      </c>
      <c r="AI211" s="112">
        <f t="shared" si="113"/>
        <v>0</v>
      </c>
      <c r="AJ211" s="117">
        <f t="shared" si="114"/>
        <v>0</v>
      </c>
      <c r="AK211" s="122">
        <f t="shared" si="115"/>
        <v>0</v>
      </c>
      <c r="AL211" s="112">
        <f t="shared" si="116"/>
        <v>0</v>
      </c>
      <c r="AM211" s="117">
        <f t="shared" si="117"/>
        <v>1</v>
      </c>
      <c r="AN211" s="122">
        <f t="shared" si="118"/>
        <v>6.4000000000000001E-2</v>
      </c>
      <c r="AO211" s="112">
        <f t="shared" si="119"/>
        <v>5.12</v>
      </c>
    </row>
    <row r="212" spans="15:41" ht="18" customHeight="1" x14ac:dyDescent="0.35">
      <c r="O212" s="133" t="s">
        <v>94</v>
      </c>
      <c r="P212" s="162" t="s">
        <v>123</v>
      </c>
      <c r="Q212" s="105" t="s">
        <v>137</v>
      </c>
      <c r="R212" s="283">
        <f t="shared" si="97"/>
        <v>300</v>
      </c>
      <c r="S212" s="284">
        <f t="shared" si="97"/>
        <v>1300</v>
      </c>
      <c r="T212" s="285">
        <f t="shared" si="98"/>
        <v>100</v>
      </c>
      <c r="U212" s="117">
        <f t="shared" si="99"/>
        <v>0</v>
      </c>
      <c r="V212" s="122">
        <f t="shared" si="100"/>
        <v>0</v>
      </c>
      <c r="W212" s="112">
        <f t="shared" si="101"/>
        <v>0</v>
      </c>
      <c r="X212" s="117">
        <f t="shared" si="102"/>
        <v>0</v>
      </c>
      <c r="Y212" s="122">
        <f t="shared" si="103"/>
        <v>0</v>
      </c>
      <c r="Z212" s="112">
        <f t="shared" si="104"/>
        <v>0</v>
      </c>
      <c r="AA212" s="117">
        <f t="shared" si="105"/>
        <v>0</v>
      </c>
      <c r="AB212" s="122">
        <f t="shared" si="106"/>
        <v>0</v>
      </c>
      <c r="AC212" s="112">
        <f t="shared" si="107"/>
        <v>0</v>
      </c>
      <c r="AD212" s="117">
        <f t="shared" si="108"/>
        <v>1</v>
      </c>
      <c r="AE212" s="122">
        <f t="shared" si="109"/>
        <v>6.4000000000000001E-2</v>
      </c>
      <c r="AF212" s="112">
        <f t="shared" si="110"/>
        <v>6.4</v>
      </c>
      <c r="AG212" s="117">
        <f t="shared" si="111"/>
        <v>0</v>
      </c>
      <c r="AH212" s="122">
        <f t="shared" si="112"/>
        <v>0</v>
      </c>
      <c r="AI212" s="112">
        <f t="shared" si="113"/>
        <v>0</v>
      </c>
      <c r="AJ212" s="117">
        <f t="shared" si="114"/>
        <v>0</v>
      </c>
      <c r="AK212" s="122">
        <f t="shared" si="115"/>
        <v>0</v>
      </c>
      <c r="AL212" s="112">
        <f t="shared" si="116"/>
        <v>0</v>
      </c>
      <c r="AM212" s="117">
        <f t="shared" si="117"/>
        <v>1</v>
      </c>
      <c r="AN212" s="122">
        <f t="shared" si="118"/>
        <v>6.4000000000000001E-2</v>
      </c>
      <c r="AO212" s="112">
        <f t="shared" si="119"/>
        <v>6.4</v>
      </c>
    </row>
    <row r="213" spans="15:41" ht="18" customHeight="1" x14ac:dyDescent="0.35">
      <c r="O213" s="133" t="s">
        <v>94</v>
      </c>
      <c r="P213" s="162" t="s">
        <v>124</v>
      </c>
      <c r="Q213" s="105" t="s">
        <v>138</v>
      </c>
      <c r="R213" s="283">
        <f t="shared" si="97"/>
        <v>300</v>
      </c>
      <c r="S213" s="284">
        <f t="shared" si="97"/>
        <v>1000</v>
      </c>
      <c r="T213" s="285">
        <f t="shared" si="98"/>
        <v>200</v>
      </c>
      <c r="U213" s="117">
        <f t="shared" si="99"/>
        <v>0</v>
      </c>
      <c r="V213" s="122">
        <f t="shared" si="100"/>
        <v>0</v>
      </c>
      <c r="W213" s="112">
        <f t="shared" si="101"/>
        <v>0</v>
      </c>
      <c r="X213" s="117">
        <f t="shared" si="102"/>
        <v>0</v>
      </c>
      <c r="Y213" s="122">
        <f t="shared" si="103"/>
        <v>0</v>
      </c>
      <c r="Z213" s="112">
        <f t="shared" si="104"/>
        <v>0</v>
      </c>
      <c r="AA213" s="117">
        <f t="shared" si="105"/>
        <v>0</v>
      </c>
      <c r="AB213" s="122">
        <f t="shared" si="106"/>
        <v>0</v>
      </c>
      <c r="AC213" s="112">
        <f t="shared" si="107"/>
        <v>0</v>
      </c>
      <c r="AD213" s="117">
        <f t="shared" si="108"/>
        <v>1</v>
      </c>
      <c r="AE213" s="122">
        <f t="shared" si="109"/>
        <v>6.4000000000000001E-2</v>
      </c>
      <c r="AF213" s="112">
        <f t="shared" si="110"/>
        <v>12.8</v>
      </c>
      <c r="AG213" s="117">
        <f t="shared" si="111"/>
        <v>0</v>
      </c>
      <c r="AH213" s="122">
        <f t="shared" si="112"/>
        <v>0</v>
      </c>
      <c r="AI213" s="112">
        <f t="shared" si="113"/>
        <v>0</v>
      </c>
      <c r="AJ213" s="117">
        <f t="shared" si="114"/>
        <v>0</v>
      </c>
      <c r="AK213" s="122">
        <f t="shared" si="115"/>
        <v>0</v>
      </c>
      <c r="AL213" s="112">
        <f t="shared" si="116"/>
        <v>0</v>
      </c>
      <c r="AM213" s="117">
        <f t="shared" si="117"/>
        <v>1</v>
      </c>
      <c r="AN213" s="122">
        <f t="shared" si="118"/>
        <v>6.4000000000000001E-2</v>
      </c>
      <c r="AO213" s="112">
        <f t="shared" si="119"/>
        <v>12.8</v>
      </c>
    </row>
    <row r="214" spans="15:41" ht="18" customHeight="1" x14ac:dyDescent="0.35">
      <c r="O214" s="133" t="s">
        <v>94</v>
      </c>
      <c r="P214" s="162" t="s">
        <v>125</v>
      </c>
      <c r="Q214" s="105" t="s">
        <v>139</v>
      </c>
      <c r="R214" s="283">
        <f t="shared" si="97"/>
        <v>300</v>
      </c>
      <c r="S214" s="284">
        <f t="shared" si="97"/>
        <v>700</v>
      </c>
      <c r="T214" s="285">
        <f t="shared" si="98"/>
        <v>400</v>
      </c>
      <c r="U214" s="117">
        <f t="shared" si="99"/>
        <v>0</v>
      </c>
      <c r="V214" s="122">
        <f t="shared" si="100"/>
        <v>0</v>
      </c>
      <c r="W214" s="112">
        <f t="shared" si="101"/>
        <v>0</v>
      </c>
      <c r="X214" s="117">
        <f t="shared" si="102"/>
        <v>0</v>
      </c>
      <c r="Y214" s="122">
        <f t="shared" si="103"/>
        <v>0</v>
      </c>
      <c r="Z214" s="112">
        <f t="shared" si="104"/>
        <v>0</v>
      </c>
      <c r="AA214" s="117">
        <f t="shared" si="105"/>
        <v>0</v>
      </c>
      <c r="AB214" s="122">
        <f t="shared" si="106"/>
        <v>0</v>
      </c>
      <c r="AC214" s="112">
        <f t="shared" si="107"/>
        <v>0</v>
      </c>
      <c r="AD214" s="117">
        <f t="shared" si="108"/>
        <v>1</v>
      </c>
      <c r="AE214" s="122">
        <f t="shared" si="109"/>
        <v>6.4000000000000001E-2</v>
      </c>
      <c r="AF214" s="112">
        <f t="shared" si="110"/>
        <v>25.6</v>
      </c>
      <c r="AG214" s="117">
        <f t="shared" si="111"/>
        <v>0</v>
      </c>
      <c r="AH214" s="122">
        <f t="shared" si="112"/>
        <v>0</v>
      </c>
      <c r="AI214" s="112">
        <f t="shared" si="113"/>
        <v>0</v>
      </c>
      <c r="AJ214" s="117">
        <f t="shared" si="114"/>
        <v>0</v>
      </c>
      <c r="AK214" s="122">
        <f t="shared" si="115"/>
        <v>0</v>
      </c>
      <c r="AL214" s="112">
        <f t="shared" si="116"/>
        <v>0</v>
      </c>
      <c r="AM214" s="117">
        <f t="shared" si="117"/>
        <v>1</v>
      </c>
      <c r="AN214" s="122">
        <f t="shared" si="118"/>
        <v>6.4000000000000001E-2</v>
      </c>
      <c r="AO214" s="112">
        <f t="shared" si="119"/>
        <v>25.6</v>
      </c>
    </row>
    <row r="215" spans="15:41" ht="18" customHeight="1" x14ac:dyDescent="0.35">
      <c r="O215" s="133" t="s">
        <v>94</v>
      </c>
      <c r="P215" s="162" t="s">
        <v>126</v>
      </c>
      <c r="Q215" s="105" t="s">
        <v>140</v>
      </c>
      <c r="R215" s="283">
        <f t="shared" si="97"/>
        <v>300</v>
      </c>
      <c r="S215" s="284">
        <f t="shared" si="97"/>
        <v>400</v>
      </c>
      <c r="T215" s="285">
        <f t="shared" si="98"/>
        <v>500</v>
      </c>
      <c r="U215" s="117">
        <f t="shared" si="99"/>
        <v>0</v>
      </c>
      <c r="V215" s="122">
        <f t="shared" si="100"/>
        <v>0</v>
      </c>
      <c r="W215" s="112">
        <f t="shared" si="101"/>
        <v>0</v>
      </c>
      <c r="X215" s="117">
        <f t="shared" si="102"/>
        <v>0</v>
      </c>
      <c r="Y215" s="122">
        <f t="shared" si="103"/>
        <v>0</v>
      </c>
      <c r="Z215" s="112">
        <f t="shared" si="104"/>
        <v>0</v>
      </c>
      <c r="AA215" s="117">
        <f t="shared" si="105"/>
        <v>0</v>
      </c>
      <c r="AB215" s="122">
        <f t="shared" si="106"/>
        <v>0</v>
      </c>
      <c r="AC215" s="112">
        <f t="shared" si="107"/>
        <v>0</v>
      </c>
      <c r="AD215" s="117">
        <f t="shared" si="108"/>
        <v>1</v>
      </c>
      <c r="AE215" s="122">
        <f t="shared" si="109"/>
        <v>6.4000000000000001E-2</v>
      </c>
      <c r="AF215" s="112">
        <f t="shared" si="110"/>
        <v>32</v>
      </c>
      <c r="AG215" s="117">
        <f t="shared" si="111"/>
        <v>0</v>
      </c>
      <c r="AH215" s="122">
        <f t="shared" si="112"/>
        <v>0</v>
      </c>
      <c r="AI215" s="112">
        <f t="shared" si="113"/>
        <v>0</v>
      </c>
      <c r="AJ215" s="117">
        <f t="shared" si="114"/>
        <v>0</v>
      </c>
      <c r="AK215" s="122">
        <f t="shared" si="115"/>
        <v>0</v>
      </c>
      <c r="AL215" s="112">
        <f t="shared" si="116"/>
        <v>0</v>
      </c>
      <c r="AM215" s="117">
        <f t="shared" si="117"/>
        <v>1</v>
      </c>
      <c r="AN215" s="122">
        <f t="shared" si="118"/>
        <v>6.4000000000000001E-2</v>
      </c>
      <c r="AO215" s="112">
        <f t="shared" si="119"/>
        <v>32</v>
      </c>
    </row>
    <row r="216" spans="15:41" ht="18" customHeight="1" x14ac:dyDescent="0.35">
      <c r="O216" s="133" t="s">
        <v>94</v>
      </c>
      <c r="P216" s="162" t="s">
        <v>116</v>
      </c>
      <c r="Q216" s="105" t="s">
        <v>141</v>
      </c>
      <c r="R216" s="288">
        <f t="shared" si="97"/>
        <v>400</v>
      </c>
      <c r="S216" s="284">
        <f t="shared" si="97"/>
        <v>0</v>
      </c>
      <c r="T216" s="285">
        <f t="shared" si="98"/>
        <v>500</v>
      </c>
      <c r="U216" s="117">
        <f t="shared" si="99"/>
        <v>0</v>
      </c>
      <c r="V216" s="122">
        <f t="shared" si="100"/>
        <v>0</v>
      </c>
      <c r="W216" s="112">
        <f t="shared" si="101"/>
        <v>0</v>
      </c>
      <c r="X216" s="117">
        <f t="shared" si="102"/>
        <v>0</v>
      </c>
      <c r="Y216" s="122">
        <f t="shared" si="103"/>
        <v>0</v>
      </c>
      <c r="Z216" s="112">
        <f t="shared" si="104"/>
        <v>0</v>
      </c>
      <c r="AA216" s="117">
        <f t="shared" si="105"/>
        <v>0</v>
      </c>
      <c r="AB216" s="122">
        <f t="shared" si="106"/>
        <v>0</v>
      </c>
      <c r="AC216" s="112">
        <f t="shared" si="107"/>
        <v>0</v>
      </c>
      <c r="AD216" s="117">
        <f t="shared" si="108"/>
        <v>3</v>
      </c>
      <c r="AE216" s="122">
        <f t="shared" si="109"/>
        <v>0.57299999999999995</v>
      </c>
      <c r="AF216" s="112">
        <f t="shared" si="110"/>
        <v>286.5</v>
      </c>
      <c r="AG216" s="117">
        <f t="shared" si="111"/>
        <v>0</v>
      </c>
      <c r="AH216" s="122">
        <f t="shared" si="112"/>
        <v>0</v>
      </c>
      <c r="AI216" s="112">
        <f t="shared" si="113"/>
        <v>0</v>
      </c>
      <c r="AJ216" s="117">
        <f t="shared" si="114"/>
        <v>0</v>
      </c>
      <c r="AK216" s="122">
        <f t="shared" si="115"/>
        <v>0</v>
      </c>
      <c r="AL216" s="112">
        <f t="shared" si="116"/>
        <v>0</v>
      </c>
      <c r="AM216" s="117">
        <f t="shared" si="117"/>
        <v>4</v>
      </c>
      <c r="AN216" s="122">
        <f t="shared" si="118"/>
        <v>0.80100000000000005</v>
      </c>
      <c r="AO216" s="112">
        <f t="shared" si="119"/>
        <v>400.5</v>
      </c>
    </row>
    <row r="217" spans="15:41" ht="18" customHeight="1" thickBot="1" x14ac:dyDescent="0.4">
      <c r="O217" s="133" t="s">
        <v>94</v>
      </c>
      <c r="P217" s="162" t="s">
        <v>115</v>
      </c>
      <c r="Q217" s="106" t="s">
        <v>178</v>
      </c>
      <c r="R217" s="289">
        <f>R15</f>
        <v>1</v>
      </c>
      <c r="S217" s="102"/>
      <c r="T217" s="130">
        <f t="shared" si="98"/>
        <v>50</v>
      </c>
      <c r="U217" s="118">
        <f t="shared" si="99"/>
        <v>6</v>
      </c>
      <c r="V217" s="123">
        <f t="shared" si="100"/>
        <v>0.94</v>
      </c>
      <c r="W217" s="113">
        <f t="shared" si="101"/>
        <v>47</v>
      </c>
      <c r="X217" s="118">
        <f t="shared" si="102"/>
        <v>6</v>
      </c>
      <c r="Y217" s="123">
        <f t="shared" si="103"/>
        <v>0.94</v>
      </c>
      <c r="Z217" s="113">
        <f t="shared" si="104"/>
        <v>47</v>
      </c>
      <c r="AA217" s="118">
        <f t="shared" si="105"/>
        <v>6</v>
      </c>
      <c r="AB217" s="123">
        <f t="shared" si="106"/>
        <v>0.94</v>
      </c>
      <c r="AC217" s="113">
        <f t="shared" si="107"/>
        <v>47</v>
      </c>
      <c r="AD217" s="118">
        <f t="shared" si="108"/>
        <v>6</v>
      </c>
      <c r="AE217" s="123">
        <f t="shared" si="109"/>
        <v>0.94</v>
      </c>
      <c r="AF217" s="113">
        <f t="shared" si="110"/>
        <v>47</v>
      </c>
      <c r="AG217" s="118">
        <f t="shared" si="111"/>
        <v>6</v>
      </c>
      <c r="AH217" s="123">
        <f t="shared" si="112"/>
        <v>0.94</v>
      </c>
      <c r="AI217" s="113">
        <f t="shared" si="113"/>
        <v>47</v>
      </c>
      <c r="AJ217" s="118">
        <f t="shared" si="114"/>
        <v>6</v>
      </c>
      <c r="AK217" s="123">
        <f t="shared" si="115"/>
        <v>0.94</v>
      </c>
      <c r="AL217" s="113">
        <f t="shared" si="116"/>
        <v>47</v>
      </c>
      <c r="AM217" s="118">
        <f t="shared" si="117"/>
        <v>6</v>
      </c>
      <c r="AN217" s="123">
        <f t="shared" si="118"/>
        <v>0.94</v>
      </c>
      <c r="AO217" s="113">
        <f t="shared" si="119"/>
        <v>47</v>
      </c>
    </row>
    <row r="218" spans="15:41" ht="18" customHeight="1" x14ac:dyDescent="0.35">
      <c r="O218" s="133" t="s">
        <v>94</v>
      </c>
      <c r="P218" s="133" t="s">
        <v>130</v>
      </c>
      <c r="Q218" s="115" t="s">
        <v>130</v>
      </c>
      <c r="T218" s="110">
        <f>SUM(T206:T217)</f>
        <v>2265</v>
      </c>
      <c r="W218" s="147">
        <f t="shared" ref="W218" si="120">SUM(W206:W217)</f>
        <v>47</v>
      </c>
      <c r="Z218" s="147">
        <f>SUM(Z206:Z217)</f>
        <v>47</v>
      </c>
      <c r="AC218" s="147">
        <f t="shared" ref="AC218" si="121">SUM(AC206:AC217)</f>
        <v>47</v>
      </c>
      <c r="AF218" s="147">
        <f t="shared" ref="AF218" si="122">SUM(AF206:AF217)</f>
        <v>443.26</v>
      </c>
      <c r="AI218" s="147">
        <f t="shared" ref="AI218" si="123">SUM(AI206:AI217)</f>
        <v>47</v>
      </c>
      <c r="AL218" s="147">
        <f t="shared" ref="AL218" si="124">SUM(AL206:AL217)</f>
        <v>47</v>
      </c>
      <c r="AO218" s="147">
        <f t="shared" ref="AO218" si="125">SUM(AO206:AO217)</f>
        <v>557.26</v>
      </c>
    </row>
    <row r="219" spans="15:41" ht="18" customHeight="1" thickBot="1" x14ac:dyDescent="0.4">
      <c r="O219" s="133"/>
      <c r="P219" s="133"/>
      <c r="Q219" s="115"/>
      <c r="T219" s="110"/>
      <c r="W219" s="147"/>
      <c r="Z219" s="147"/>
      <c r="AC219" s="147"/>
      <c r="AF219" s="147"/>
      <c r="AI219" s="147"/>
      <c r="AL219" s="147"/>
      <c r="AO219" s="147"/>
    </row>
    <row r="220" spans="15:41" ht="21" customHeight="1" x14ac:dyDescent="0.35">
      <c r="P220" s="160"/>
      <c r="Q220" s="214" t="s">
        <v>95</v>
      </c>
      <c r="R220" s="99"/>
      <c r="S220" s="99"/>
      <c r="T220" s="103"/>
      <c r="U220" s="114" t="s">
        <v>171</v>
      </c>
      <c r="V220" s="107"/>
      <c r="W220" s="108"/>
      <c r="X220" s="114" t="s">
        <v>172</v>
      </c>
      <c r="Y220" s="107"/>
      <c r="Z220" s="108"/>
      <c r="AA220" s="114" t="s">
        <v>173</v>
      </c>
      <c r="AB220" s="107"/>
      <c r="AC220" s="108"/>
      <c r="AD220" s="114" t="s">
        <v>174</v>
      </c>
      <c r="AE220" s="107"/>
      <c r="AF220" s="108"/>
      <c r="AG220" s="114" t="s">
        <v>175</v>
      </c>
      <c r="AH220" s="107"/>
      <c r="AI220" s="108"/>
      <c r="AJ220" s="114" t="s">
        <v>176</v>
      </c>
      <c r="AK220" s="107"/>
      <c r="AL220" s="108"/>
      <c r="AM220" s="114" t="s">
        <v>106</v>
      </c>
      <c r="AN220" s="107"/>
      <c r="AO220" s="108"/>
    </row>
    <row r="221" spans="15:41" ht="18" customHeight="1" thickBot="1" x14ac:dyDescent="0.4">
      <c r="P221" s="161"/>
      <c r="Q221" s="100"/>
      <c r="R221" s="101" t="s">
        <v>127</v>
      </c>
      <c r="S221" s="101" t="s">
        <v>166</v>
      </c>
      <c r="T221" s="131" t="s">
        <v>168</v>
      </c>
      <c r="U221" s="276" t="s">
        <v>167</v>
      </c>
      <c r="V221" s="109" t="s">
        <v>164</v>
      </c>
      <c r="W221" s="132" t="s">
        <v>165</v>
      </c>
      <c r="X221" s="276" t="s">
        <v>167</v>
      </c>
      <c r="Y221" s="109" t="s">
        <v>164</v>
      </c>
      <c r="Z221" s="132" t="s">
        <v>165</v>
      </c>
      <c r="AA221" s="276" t="s">
        <v>167</v>
      </c>
      <c r="AB221" s="109" t="s">
        <v>164</v>
      </c>
      <c r="AC221" s="132" t="s">
        <v>165</v>
      </c>
      <c r="AD221" s="276" t="s">
        <v>167</v>
      </c>
      <c r="AE221" s="109" t="s">
        <v>164</v>
      </c>
      <c r="AF221" s="132" t="s">
        <v>165</v>
      </c>
      <c r="AG221" s="276" t="s">
        <v>167</v>
      </c>
      <c r="AH221" s="109" t="s">
        <v>164</v>
      </c>
      <c r="AI221" s="132" t="s">
        <v>165</v>
      </c>
      <c r="AJ221" s="276" t="s">
        <v>167</v>
      </c>
      <c r="AK221" s="109" t="s">
        <v>164</v>
      </c>
      <c r="AL221" s="132" t="s">
        <v>165</v>
      </c>
      <c r="AM221" s="276" t="s">
        <v>167</v>
      </c>
      <c r="AN221" s="109" t="s">
        <v>164</v>
      </c>
      <c r="AO221" s="132" t="s">
        <v>165</v>
      </c>
    </row>
    <row r="222" spans="15:41" ht="18" customHeight="1" x14ac:dyDescent="0.35">
      <c r="O222" s="133" t="s">
        <v>95</v>
      </c>
      <c r="P222" s="162" t="s">
        <v>117</v>
      </c>
      <c r="Q222" s="104" t="s">
        <v>117</v>
      </c>
      <c r="R222" s="282">
        <f t="shared" ref="R222:S232" si="126">R4</f>
        <v>1</v>
      </c>
      <c r="S222" s="286">
        <f t="shared" si="126"/>
        <v>3240</v>
      </c>
      <c r="T222" s="287">
        <f t="shared" ref="T222:T233" si="127">INDEX($T$4:$V$15,MATCH($P222,$Q$4:$Q$15,0),MATCH($O222,$T$3:$V$3,0))</f>
        <v>0</v>
      </c>
      <c r="U222" s="116">
        <f t="shared" ref="U222:U233" si="128">INDEX($W$4:$AC$15,MATCH($P222,$Q$4:$Q$15,0),MATCH(U$188,$W$3:$AC$3,0))</f>
        <v>0</v>
      </c>
      <c r="V222" s="121">
        <f t="shared" ref="V222:V233" si="129">VLOOKUP($O222,被害,U222+2,0)</f>
        <v>0</v>
      </c>
      <c r="W222" s="111">
        <f t="shared" ref="W222:W233" si="130">$T222*V222</f>
        <v>0</v>
      </c>
      <c r="X222" s="116">
        <f t="shared" ref="X222:X233" si="131">INDEX($W$4:$AC$15,MATCH($P222,$Q$4:$Q$15,0),MATCH(X$188,$W$3:$AC$3,0))</f>
        <v>0</v>
      </c>
      <c r="Y222" s="121">
        <f t="shared" ref="Y222:Y233" si="132">VLOOKUP($O222,被害,X222+2,0)</f>
        <v>0</v>
      </c>
      <c r="Z222" s="111">
        <f t="shared" ref="Z222:Z233" si="133">$T222*Y222</f>
        <v>0</v>
      </c>
      <c r="AA222" s="116">
        <f t="shared" ref="AA222:AA233" si="134">INDEX($W$4:$AC$15,MATCH($P222,$Q$4:$Q$15,0),MATCH(AA$188,$W$3:$AC$3,0))</f>
        <v>0</v>
      </c>
      <c r="AB222" s="121">
        <f t="shared" ref="AB222:AB233" si="135">VLOOKUP($O222,被害,AA222+2,0)</f>
        <v>0</v>
      </c>
      <c r="AC222" s="111">
        <f t="shared" ref="AC222:AC233" si="136">$T222*AB222</f>
        <v>0</v>
      </c>
      <c r="AD222" s="116">
        <f t="shared" ref="AD222:AD233" si="137">INDEX($W$4:$AC$15,MATCH($P222,$Q$4:$Q$15,0),MATCH(AD$188,$W$3:$AC$3,0))</f>
        <v>1</v>
      </c>
      <c r="AE222" s="121">
        <f t="shared" ref="AE222:AE233" si="138">VLOOKUP($O222,被害,AD222+2,0)</f>
        <v>5.2999999999999999E-2</v>
      </c>
      <c r="AF222" s="111">
        <f t="shared" ref="AF222:AF233" si="139">$T222*AE222</f>
        <v>0</v>
      </c>
      <c r="AG222" s="116">
        <f t="shared" ref="AG222:AG233" si="140">INDEX($W$4:$AC$15,MATCH($P222,$Q$4:$Q$15,0),MATCH(AG$188,$W$3:$AC$3,0))</f>
        <v>0</v>
      </c>
      <c r="AH222" s="121">
        <f t="shared" ref="AH222:AH233" si="141">VLOOKUP($O222,被害,AG222+2,0)</f>
        <v>0</v>
      </c>
      <c r="AI222" s="111">
        <f t="shared" ref="AI222:AI233" si="142">$T222*AH222</f>
        <v>0</v>
      </c>
      <c r="AJ222" s="116">
        <f t="shared" ref="AJ222:AJ233" si="143">INDEX($W$4:$AC$15,MATCH($P222,$Q$4:$Q$15,0),MATCH(AJ$188,$W$3:$AC$3,0))</f>
        <v>0</v>
      </c>
      <c r="AK222" s="121">
        <f t="shared" ref="AK222:AK233" si="144">VLOOKUP($O222,被害,AJ222+2,0)</f>
        <v>0</v>
      </c>
      <c r="AL222" s="111">
        <f t="shared" ref="AL222:AL233" si="145">$T222*AK222</f>
        <v>0</v>
      </c>
      <c r="AM222" s="116">
        <f t="shared" ref="AM222:AM233" si="146">INDEX($W$4:$AC$15,MATCH($P222,$Q$4:$Q$15,0),MATCH(AM$188,$W$3:$AC$3,0))</f>
        <v>1</v>
      </c>
      <c r="AN222" s="121">
        <f t="shared" ref="AN222:AN233" si="147">VLOOKUP($O222,被害,AM222+2,0)</f>
        <v>5.2999999999999999E-2</v>
      </c>
      <c r="AO222" s="111">
        <f t="shared" ref="AO222:AO233" si="148">$T222*AN222</f>
        <v>0</v>
      </c>
    </row>
    <row r="223" spans="15:41" ht="18" customHeight="1" x14ac:dyDescent="0.35">
      <c r="O223" s="133" t="s">
        <v>95</v>
      </c>
      <c r="P223" s="162" t="s">
        <v>118</v>
      </c>
      <c r="Q223" s="105" t="s">
        <v>118</v>
      </c>
      <c r="R223" s="283">
        <f t="shared" si="126"/>
        <v>300</v>
      </c>
      <c r="S223" s="284">
        <f t="shared" si="126"/>
        <v>2940</v>
      </c>
      <c r="T223" s="285">
        <f t="shared" si="127"/>
        <v>20</v>
      </c>
      <c r="U223" s="117">
        <f t="shared" si="128"/>
        <v>0</v>
      </c>
      <c r="V223" s="122">
        <f t="shared" si="129"/>
        <v>0</v>
      </c>
      <c r="W223" s="112">
        <f t="shared" si="130"/>
        <v>0</v>
      </c>
      <c r="X223" s="117">
        <f t="shared" si="131"/>
        <v>0</v>
      </c>
      <c r="Y223" s="122">
        <f t="shared" si="132"/>
        <v>0</v>
      </c>
      <c r="Z223" s="112">
        <f t="shared" si="133"/>
        <v>0</v>
      </c>
      <c r="AA223" s="117">
        <f t="shared" si="134"/>
        <v>0</v>
      </c>
      <c r="AB223" s="122">
        <f t="shared" si="135"/>
        <v>0</v>
      </c>
      <c r="AC223" s="112">
        <f t="shared" si="136"/>
        <v>0</v>
      </c>
      <c r="AD223" s="117">
        <f t="shared" si="137"/>
        <v>1</v>
      </c>
      <c r="AE223" s="122">
        <f t="shared" si="138"/>
        <v>5.2999999999999999E-2</v>
      </c>
      <c r="AF223" s="112">
        <f t="shared" si="139"/>
        <v>1.06</v>
      </c>
      <c r="AG223" s="117">
        <f t="shared" si="140"/>
        <v>0</v>
      </c>
      <c r="AH223" s="122">
        <f t="shared" si="141"/>
        <v>0</v>
      </c>
      <c r="AI223" s="112">
        <f t="shared" si="142"/>
        <v>0</v>
      </c>
      <c r="AJ223" s="117">
        <f t="shared" si="143"/>
        <v>0</v>
      </c>
      <c r="AK223" s="122">
        <f t="shared" si="144"/>
        <v>0</v>
      </c>
      <c r="AL223" s="112">
        <f t="shared" si="145"/>
        <v>0</v>
      </c>
      <c r="AM223" s="117">
        <f t="shared" si="146"/>
        <v>1</v>
      </c>
      <c r="AN223" s="122">
        <f t="shared" si="147"/>
        <v>5.2999999999999999E-2</v>
      </c>
      <c r="AO223" s="112">
        <f t="shared" si="148"/>
        <v>1.06</v>
      </c>
    </row>
    <row r="224" spans="15:41" ht="18" customHeight="1" x14ac:dyDescent="0.35">
      <c r="O224" s="133" t="s">
        <v>95</v>
      </c>
      <c r="P224" s="162" t="s">
        <v>119</v>
      </c>
      <c r="Q224" s="105" t="s">
        <v>177</v>
      </c>
      <c r="R224" s="283">
        <f t="shared" si="126"/>
        <v>380</v>
      </c>
      <c r="S224" s="284">
        <f t="shared" si="126"/>
        <v>2560</v>
      </c>
      <c r="T224" s="285">
        <f t="shared" si="127"/>
        <v>20</v>
      </c>
      <c r="U224" s="117">
        <f t="shared" si="128"/>
        <v>0</v>
      </c>
      <c r="V224" s="122">
        <f t="shared" si="129"/>
        <v>0</v>
      </c>
      <c r="W224" s="112">
        <f t="shared" si="130"/>
        <v>0</v>
      </c>
      <c r="X224" s="117">
        <f t="shared" si="131"/>
        <v>0</v>
      </c>
      <c r="Y224" s="122">
        <f t="shared" si="132"/>
        <v>0</v>
      </c>
      <c r="Z224" s="112">
        <f t="shared" si="133"/>
        <v>0</v>
      </c>
      <c r="AA224" s="117">
        <f t="shared" si="134"/>
        <v>0</v>
      </c>
      <c r="AB224" s="122">
        <f t="shared" si="135"/>
        <v>0</v>
      </c>
      <c r="AC224" s="112">
        <f t="shared" si="136"/>
        <v>0</v>
      </c>
      <c r="AD224" s="117">
        <f t="shared" si="137"/>
        <v>1</v>
      </c>
      <c r="AE224" s="122">
        <f t="shared" si="138"/>
        <v>5.2999999999999999E-2</v>
      </c>
      <c r="AF224" s="112">
        <f t="shared" si="139"/>
        <v>1.06</v>
      </c>
      <c r="AG224" s="117">
        <f t="shared" si="140"/>
        <v>0</v>
      </c>
      <c r="AH224" s="122">
        <f t="shared" si="141"/>
        <v>0</v>
      </c>
      <c r="AI224" s="112">
        <f t="shared" si="142"/>
        <v>0</v>
      </c>
      <c r="AJ224" s="117">
        <f t="shared" si="143"/>
        <v>0</v>
      </c>
      <c r="AK224" s="122">
        <f t="shared" si="144"/>
        <v>0</v>
      </c>
      <c r="AL224" s="112">
        <f t="shared" si="145"/>
        <v>0</v>
      </c>
      <c r="AM224" s="117">
        <f t="shared" si="146"/>
        <v>1</v>
      </c>
      <c r="AN224" s="122">
        <f t="shared" si="147"/>
        <v>5.2999999999999999E-2</v>
      </c>
      <c r="AO224" s="112">
        <f t="shared" si="148"/>
        <v>1.06</v>
      </c>
    </row>
    <row r="225" spans="3:41" ht="18" customHeight="1" x14ac:dyDescent="0.35">
      <c r="O225" s="133" t="s">
        <v>95</v>
      </c>
      <c r="P225" s="162" t="s">
        <v>120</v>
      </c>
      <c r="Q225" s="105" t="s">
        <v>134</v>
      </c>
      <c r="R225" s="283">
        <f t="shared" si="126"/>
        <v>330</v>
      </c>
      <c r="S225" s="284">
        <f t="shared" si="126"/>
        <v>2230</v>
      </c>
      <c r="T225" s="285">
        <f t="shared" si="127"/>
        <v>20</v>
      </c>
      <c r="U225" s="117">
        <f t="shared" si="128"/>
        <v>0</v>
      </c>
      <c r="V225" s="122">
        <f t="shared" si="129"/>
        <v>0</v>
      </c>
      <c r="W225" s="112">
        <f t="shared" si="130"/>
        <v>0</v>
      </c>
      <c r="X225" s="117">
        <f t="shared" si="131"/>
        <v>0</v>
      </c>
      <c r="Y225" s="122">
        <f t="shared" si="132"/>
        <v>0</v>
      </c>
      <c r="Z225" s="112">
        <f t="shared" si="133"/>
        <v>0</v>
      </c>
      <c r="AA225" s="117">
        <f t="shared" si="134"/>
        <v>0</v>
      </c>
      <c r="AB225" s="122">
        <f t="shared" si="135"/>
        <v>0</v>
      </c>
      <c r="AC225" s="112">
        <f t="shared" si="136"/>
        <v>0</v>
      </c>
      <c r="AD225" s="117">
        <f t="shared" si="137"/>
        <v>1</v>
      </c>
      <c r="AE225" s="122">
        <f t="shared" si="138"/>
        <v>5.2999999999999999E-2</v>
      </c>
      <c r="AF225" s="112">
        <f t="shared" si="139"/>
        <v>1.06</v>
      </c>
      <c r="AG225" s="117">
        <f t="shared" si="140"/>
        <v>0</v>
      </c>
      <c r="AH225" s="122">
        <f t="shared" si="141"/>
        <v>0</v>
      </c>
      <c r="AI225" s="112">
        <f t="shared" si="142"/>
        <v>0</v>
      </c>
      <c r="AJ225" s="117">
        <f t="shared" si="143"/>
        <v>0</v>
      </c>
      <c r="AK225" s="122">
        <f t="shared" si="144"/>
        <v>0</v>
      </c>
      <c r="AL225" s="112">
        <f t="shared" si="145"/>
        <v>0</v>
      </c>
      <c r="AM225" s="117">
        <f t="shared" si="146"/>
        <v>1</v>
      </c>
      <c r="AN225" s="122">
        <f t="shared" si="147"/>
        <v>5.2999999999999999E-2</v>
      </c>
      <c r="AO225" s="112">
        <f t="shared" si="148"/>
        <v>1.06</v>
      </c>
    </row>
    <row r="226" spans="3:41" ht="18" customHeight="1" x14ac:dyDescent="0.35">
      <c r="O226" s="133" t="s">
        <v>95</v>
      </c>
      <c r="P226" s="162" t="s">
        <v>121</v>
      </c>
      <c r="Q226" s="105" t="s">
        <v>135</v>
      </c>
      <c r="R226" s="283">
        <f t="shared" si="126"/>
        <v>320</v>
      </c>
      <c r="S226" s="284">
        <f t="shared" si="126"/>
        <v>1910</v>
      </c>
      <c r="T226" s="285">
        <f t="shared" si="127"/>
        <v>20</v>
      </c>
      <c r="U226" s="117">
        <f t="shared" si="128"/>
        <v>0</v>
      </c>
      <c r="V226" s="122">
        <f t="shared" si="129"/>
        <v>0</v>
      </c>
      <c r="W226" s="112">
        <f t="shared" si="130"/>
        <v>0</v>
      </c>
      <c r="X226" s="117">
        <f t="shared" si="131"/>
        <v>0</v>
      </c>
      <c r="Y226" s="122">
        <f t="shared" si="132"/>
        <v>0</v>
      </c>
      <c r="Z226" s="112">
        <f t="shared" si="133"/>
        <v>0</v>
      </c>
      <c r="AA226" s="117">
        <f t="shared" si="134"/>
        <v>0</v>
      </c>
      <c r="AB226" s="122">
        <f t="shared" si="135"/>
        <v>0</v>
      </c>
      <c r="AC226" s="112">
        <f t="shared" si="136"/>
        <v>0</v>
      </c>
      <c r="AD226" s="117">
        <f t="shared" si="137"/>
        <v>1</v>
      </c>
      <c r="AE226" s="122">
        <f t="shared" si="138"/>
        <v>5.2999999999999999E-2</v>
      </c>
      <c r="AF226" s="112">
        <f t="shared" si="139"/>
        <v>1.06</v>
      </c>
      <c r="AG226" s="117">
        <f t="shared" si="140"/>
        <v>0</v>
      </c>
      <c r="AH226" s="122">
        <f t="shared" si="141"/>
        <v>0</v>
      </c>
      <c r="AI226" s="112">
        <f t="shared" si="142"/>
        <v>0</v>
      </c>
      <c r="AJ226" s="117">
        <f t="shared" si="143"/>
        <v>0</v>
      </c>
      <c r="AK226" s="122">
        <f t="shared" si="144"/>
        <v>0</v>
      </c>
      <c r="AL226" s="112">
        <f t="shared" si="145"/>
        <v>0</v>
      </c>
      <c r="AM226" s="117">
        <f t="shared" si="146"/>
        <v>1</v>
      </c>
      <c r="AN226" s="122">
        <f t="shared" si="147"/>
        <v>5.2999999999999999E-2</v>
      </c>
      <c r="AO226" s="112">
        <f t="shared" si="148"/>
        <v>1.06</v>
      </c>
    </row>
    <row r="227" spans="3:41" ht="18" customHeight="1" x14ac:dyDescent="0.35">
      <c r="O227" s="133" t="s">
        <v>95</v>
      </c>
      <c r="P227" s="162" t="s">
        <v>122</v>
      </c>
      <c r="Q227" s="105" t="s">
        <v>136</v>
      </c>
      <c r="R227" s="283">
        <f t="shared" si="126"/>
        <v>310</v>
      </c>
      <c r="S227" s="284">
        <f t="shared" si="126"/>
        <v>1600</v>
      </c>
      <c r="T227" s="285">
        <f t="shared" si="127"/>
        <v>30</v>
      </c>
      <c r="U227" s="117">
        <f t="shared" si="128"/>
        <v>0</v>
      </c>
      <c r="V227" s="122">
        <f t="shared" si="129"/>
        <v>0</v>
      </c>
      <c r="W227" s="112">
        <f t="shared" si="130"/>
        <v>0</v>
      </c>
      <c r="X227" s="117">
        <f t="shared" si="131"/>
        <v>0</v>
      </c>
      <c r="Y227" s="122">
        <f t="shared" si="132"/>
        <v>0</v>
      </c>
      <c r="Z227" s="112">
        <f t="shared" si="133"/>
        <v>0</v>
      </c>
      <c r="AA227" s="117">
        <f t="shared" si="134"/>
        <v>0</v>
      </c>
      <c r="AB227" s="122">
        <f t="shared" si="135"/>
        <v>0</v>
      </c>
      <c r="AC227" s="112">
        <f t="shared" si="136"/>
        <v>0</v>
      </c>
      <c r="AD227" s="117">
        <f t="shared" si="137"/>
        <v>1</v>
      </c>
      <c r="AE227" s="122">
        <f t="shared" si="138"/>
        <v>5.2999999999999999E-2</v>
      </c>
      <c r="AF227" s="112">
        <f t="shared" si="139"/>
        <v>1.5899999999999999</v>
      </c>
      <c r="AG227" s="117">
        <f t="shared" si="140"/>
        <v>0</v>
      </c>
      <c r="AH227" s="122">
        <f t="shared" si="141"/>
        <v>0</v>
      </c>
      <c r="AI227" s="112">
        <f t="shared" si="142"/>
        <v>0</v>
      </c>
      <c r="AJ227" s="117">
        <f t="shared" si="143"/>
        <v>0</v>
      </c>
      <c r="AK227" s="122">
        <f t="shared" si="144"/>
        <v>0</v>
      </c>
      <c r="AL227" s="112">
        <f t="shared" si="145"/>
        <v>0</v>
      </c>
      <c r="AM227" s="117">
        <f t="shared" si="146"/>
        <v>1</v>
      </c>
      <c r="AN227" s="122">
        <f t="shared" si="147"/>
        <v>5.2999999999999999E-2</v>
      </c>
      <c r="AO227" s="112">
        <f t="shared" si="148"/>
        <v>1.5899999999999999</v>
      </c>
    </row>
    <row r="228" spans="3:41" ht="18" customHeight="1" x14ac:dyDescent="0.35">
      <c r="O228" s="133" t="s">
        <v>95</v>
      </c>
      <c r="P228" s="162" t="s">
        <v>123</v>
      </c>
      <c r="Q228" s="105" t="s">
        <v>137</v>
      </c>
      <c r="R228" s="283">
        <f t="shared" si="126"/>
        <v>300</v>
      </c>
      <c r="S228" s="284">
        <f t="shared" si="126"/>
        <v>1300</v>
      </c>
      <c r="T228" s="285">
        <f t="shared" si="127"/>
        <v>30</v>
      </c>
      <c r="U228" s="117">
        <f t="shared" si="128"/>
        <v>0</v>
      </c>
      <c r="V228" s="122">
        <f t="shared" si="129"/>
        <v>0</v>
      </c>
      <c r="W228" s="112">
        <f t="shared" si="130"/>
        <v>0</v>
      </c>
      <c r="X228" s="117">
        <f t="shared" si="131"/>
        <v>0</v>
      </c>
      <c r="Y228" s="122">
        <f t="shared" si="132"/>
        <v>0</v>
      </c>
      <c r="Z228" s="112">
        <f t="shared" si="133"/>
        <v>0</v>
      </c>
      <c r="AA228" s="117">
        <f t="shared" si="134"/>
        <v>0</v>
      </c>
      <c r="AB228" s="122">
        <f t="shared" si="135"/>
        <v>0</v>
      </c>
      <c r="AC228" s="112">
        <f t="shared" si="136"/>
        <v>0</v>
      </c>
      <c r="AD228" s="117">
        <f t="shared" si="137"/>
        <v>1</v>
      </c>
      <c r="AE228" s="122">
        <f t="shared" si="138"/>
        <v>5.2999999999999999E-2</v>
      </c>
      <c r="AF228" s="112">
        <f t="shared" si="139"/>
        <v>1.5899999999999999</v>
      </c>
      <c r="AG228" s="117">
        <f t="shared" si="140"/>
        <v>0</v>
      </c>
      <c r="AH228" s="122">
        <f t="shared" si="141"/>
        <v>0</v>
      </c>
      <c r="AI228" s="112">
        <f t="shared" si="142"/>
        <v>0</v>
      </c>
      <c r="AJ228" s="117">
        <f t="shared" si="143"/>
        <v>0</v>
      </c>
      <c r="AK228" s="122">
        <f t="shared" si="144"/>
        <v>0</v>
      </c>
      <c r="AL228" s="112">
        <f t="shared" si="145"/>
        <v>0</v>
      </c>
      <c r="AM228" s="117">
        <f t="shared" si="146"/>
        <v>1</v>
      </c>
      <c r="AN228" s="122">
        <f t="shared" si="147"/>
        <v>5.2999999999999999E-2</v>
      </c>
      <c r="AO228" s="112">
        <f t="shared" si="148"/>
        <v>1.5899999999999999</v>
      </c>
    </row>
    <row r="229" spans="3:41" ht="18" customHeight="1" x14ac:dyDescent="0.35">
      <c r="O229" s="133" t="s">
        <v>95</v>
      </c>
      <c r="P229" s="162" t="s">
        <v>124</v>
      </c>
      <c r="Q229" s="105" t="s">
        <v>138</v>
      </c>
      <c r="R229" s="283">
        <f t="shared" si="126"/>
        <v>300</v>
      </c>
      <c r="S229" s="284">
        <f t="shared" si="126"/>
        <v>1000</v>
      </c>
      <c r="T229" s="285">
        <f t="shared" si="127"/>
        <v>30</v>
      </c>
      <c r="U229" s="117">
        <f t="shared" si="128"/>
        <v>0</v>
      </c>
      <c r="V229" s="122">
        <f t="shared" si="129"/>
        <v>0</v>
      </c>
      <c r="W229" s="112">
        <f t="shared" si="130"/>
        <v>0</v>
      </c>
      <c r="X229" s="117">
        <f t="shared" si="131"/>
        <v>0</v>
      </c>
      <c r="Y229" s="122">
        <f t="shared" si="132"/>
        <v>0</v>
      </c>
      <c r="Z229" s="112">
        <f t="shared" si="133"/>
        <v>0</v>
      </c>
      <c r="AA229" s="117">
        <f t="shared" si="134"/>
        <v>0</v>
      </c>
      <c r="AB229" s="122">
        <f t="shared" si="135"/>
        <v>0</v>
      </c>
      <c r="AC229" s="112">
        <f t="shared" si="136"/>
        <v>0</v>
      </c>
      <c r="AD229" s="117">
        <f t="shared" si="137"/>
        <v>1</v>
      </c>
      <c r="AE229" s="122">
        <f t="shared" si="138"/>
        <v>5.2999999999999999E-2</v>
      </c>
      <c r="AF229" s="112">
        <f t="shared" si="139"/>
        <v>1.5899999999999999</v>
      </c>
      <c r="AG229" s="117">
        <f t="shared" si="140"/>
        <v>0</v>
      </c>
      <c r="AH229" s="122">
        <f t="shared" si="141"/>
        <v>0</v>
      </c>
      <c r="AI229" s="112">
        <f t="shared" si="142"/>
        <v>0</v>
      </c>
      <c r="AJ229" s="117">
        <f t="shared" si="143"/>
        <v>0</v>
      </c>
      <c r="AK229" s="122">
        <f t="shared" si="144"/>
        <v>0</v>
      </c>
      <c r="AL229" s="112">
        <f t="shared" si="145"/>
        <v>0</v>
      </c>
      <c r="AM229" s="117">
        <f t="shared" si="146"/>
        <v>1</v>
      </c>
      <c r="AN229" s="122">
        <f t="shared" si="147"/>
        <v>5.2999999999999999E-2</v>
      </c>
      <c r="AO229" s="112">
        <f t="shared" si="148"/>
        <v>1.5899999999999999</v>
      </c>
    </row>
    <row r="230" spans="3:41" ht="18" customHeight="1" x14ac:dyDescent="0.35">
      <c r="O230" s="133" t="s">
        <v>95</v>
      </c>
      <c r="P230" s="162" t="s">
        <v>125</v>
      </c>
      <c r="Q230" s="105" t="s">
        <v>139</v>
      </c>
      <c r="R230" s="283">
        <f t="shared" si="126"/>
        <v>300</v>
      </c>
      <c r="S230" s="284">
        <f t="shared" si="126"/>
        <v>700</v>
      </c>
      <c r="T230" s="285">
        <f t="shared" si="127"/>
        <v>40</v>
      </c>
      <c r="U230" s="117">
        <f t="shared" si="128"/>
        <v>0</v>
      </c>
      <c r="V230" s="122">
        <f t="shared" si="129"/>
        <v>0</v>
      </c>
      <c r="W230" s="112">
        <f t="shared" si="130"/>
        <v>0</v>
      </c>
      <c r="X230" s="117">
        <f t="shared" si="131"/>
        <v>0</v>
      </c>
      <c r="Y230" s="122">
        <f t="shared" si="132"/>
        <v>0</v>
      </c>
      <c r="Z230" s="112">
        <f t="shared" si="133"/>
        <v>0</v>
      </c>
      <c r="AA230" s="117">
        <f t="shared" si="134"/>
        <v>0</v>
      </c>
      <c r="AB230" s="122">
        <f t="shared" si="135"/>
        <v>0</v>
      </c>
      <c r="AC230" s="112">
        <f t="shared" si="136"/>
        <v>0</v>
      </c>
      <c r="AD230" s="117">
        <f t="shared" si="137"/>
        <v>1</v>
      </c>
      <c r="AE230" s="122">
        <f t="shared" si="138"/>
        <v>5.2999999999999999E-2</v>
      </c>
      <c r="AF230" s="112">
        <f t="shared" si="139"/>
        <v>2.12</v>
      </c>
      <c r="AG230" s="117">
        <f t="shared" si="140"/>
        <v>0</v>
      </c>
      <c r="AH230" s="122">
        <f t="shared" si="141"/>
        <v>0</v>
      </c>
      <c r="AI230" s="112">
        <f t="shared" si="142"/>
        <v>0</v>
      </c>
      <c r="AJ230" s="117">
        <f t="shared" si="143"/>
        <v>0</v>
      </c>
      <c r="AK230" s="122">
        <f t="shared" si="144"/>
        <v>0</v>
      </c>
      <c r="AL230" s="112">
        <f t="shared" si="145"/>
        <v>0</v>
      </c>
      <c r="AM230" s="117">
        <f t="shared" si="146"/>
        <v>1</v>
      </c>
      <c r="AN230" s="122">
        <f t="shared" si="147"/>
        <v>5.2999999999999999E-2</v>
      </c>
      <c r="AO230" s="112">
        <f t="shared" si="148"/>
        <v>2.12</v>
      </c>
    </row>
    <row r="231" spans="3:41" ht="18" customHeight="1" x14ac:dyDescent="0.35">
      <c r="O231" s="133" t="s">
        <v>95</v>
      </c>
      <c r="P231" s="162" t="s">
        <v>126</v>
      </c>
      <c r="Q231" s="105" t="s">
        <v>140</v>
      </c>
      <c r="R231" s="283">
        <f t="shared" si="126"/>
        <v>300</v>
      </c>
      <c r="S231" s="284">
        <f t="shared" si="126"/>
        <v>400</v>
      </c>
      <c r="T231" s="285">
        <f t="shared" si="127"/>
        <v>40</v>
      </c>
      <c r="U231" s="117">
        <f t="shared" si="128"/>
        <v>0</v>
      </c>
      <c r="V231" s="122">
        <f t="shared" si="129"/>
        <v>0</v>
      </c>
      <c r="W231" s="112">
        <f t="shared" si="130"/>
        <v>0</v>
      </c>
      <c r="X231" s="117">
        <f t="shared" si="131"/>
        <v>0</v>
      </c>
      <c r="Y231" s="122">
        <f t="shared" si="132"/>
        <v>0</v>
      </c>
      <c r="Z231" s="112">
        <f t="shared" si="133"/>
        <v>0</v>
      </c>
      <c r="AA231" s="117">
        <f t="shared" si="134"/>
        <v>0</v>
      </c>
      <c r="AB231" s="122">
        <f t="shared" si="135"/>
        <v>0</v>
      </c>
      <c r="AC231" s="112">
        <f t="shared" si="136"/>
        <v>0</v>
      </c>
      <c r="AD231" s="117">
        <f t="shared" si="137"/>
        <v>1</v>
      </c>
      <c r="AE231" s="122">
        <f t="shared" si="138"/>
        <v>5.2999999999999999E-2</v>
      </c>
      <c r="AF231" s="112">
        <f t="shared" si="139"/>
        <v>2.12</v>
      </c>
      <c r="AG231" s="117">
        <f t="shared" si="140"/>
        <v>0</v>
      </c>
      <c r="AH231" s="122">
        <f t="shared" si="141"/>
        <v>0</v>
      </c>
      <c r="AI231" s="112">
        <f t="shared" si="142"/>
        <v>0</v>
      </c>
      <c r="AJ231" s="117">
        <f t="shared" si="143"/>
        <v>0</v>
      </c>
      <c r="AK231" s="122">
        <f t="shared" si="144"/>
        <v>0</v>
      </c>
      <c r="AL231" s="112">
        <f t="shared" si="145"/>
        <v>0</v>
      </c>
      <c r="AM231" s="117">
        <f t="shared" si="146"/>
        <v>1</v>
      </c>
      <c r="AN231" s="122">
        <f t="shared" si="147"/>
        <v>5.2999999999999999E-2</v>
      </c>
      <c r="AO231" s="112">
        <f t="shared" si="148"/>
        <v>2.12</v>
      </c>
    </row>
    <row r="232" spans="3:41" ht="18" customHeight="1" x14ac:dyDescent="0.35">
      <c r="O232" s="133" t="s">
        <v>95</v>
      </c>
      <c r="P232" s="162" t="s">
        <v>116</v>
      </c>
      <c r="Q232" s="105" t="s">
        <v>141</v>
      </c>
      <c r="R232" s="288">
        <f t="shared" si="126"/>
        <v>400</v>
      </c>
      <c r="S232" s="284">
        <f t="shared" si="126"/>
        <v>0</v>
      </c>
      <c r="T232" s="285">
        <f t="shared" si="127"/>
        <v>40</v>
      </c>
      <c r="U232" s="117">
        <f t="shared" si="128"/>
        <v>0</v>
      </c>
      <c r="V232" s="122">
        <f t="shared" si="129"/>
        <v>0</v>
      </c>
      <c r="W232" s="112">
        <f t="shared" si="130"/>
        <v>0</v>
      </c>
      <c r="X232" s="117">
        <f t="shared" si="131"/>
        <v>0</v>
      </c>
      <c r="Y232" s="122">
        <f t="shared" si="132"/>
        <v>0</v>
      </c>
      <c r="Z232" s="112">
        <f t="shared" si="133"/>
        <v>0</v>
      </c>
      <c r="AA232" s="117">
        <f t="shared" si="134"/>
        <v>0</v>
      </c>
      <c r="AB232" s="122">
        <f t="shared" si="135"/>
        <v>0</v>
      </c>
      <c r="AC232" s="112">
        <f t="shared" si="136"/>
        <v>0</v>
      </c>
      <c r="AD232" s="117">
        <f t="shared" si="137"/>
        <v>3</v>
      </c>
      <c r="AE232" s="122">
        <f t="shared" si="138"/>
        <v>0.44</v>
      </c>
      <c r="AF232" s="112">
        <f t="shared" si="139"/>
        <v>17.600000000000001</v>
      </c>
      <c r="AG232" s="117">
        <f t="shared" si="140"/>
        <v>0</v>
      </c>
      <c r="AH232" s="122">
        <f t="shared" si="141"/>
        <v>0</v>
      </c>
      <c r="AI232" s="112">
        <f t="shared" si="142"/>
        <v>0</v>
      </c>
      <c r="AJ232" s="117">
        <f t="shared" si="143"/>
        <v>0</v>
      </c>
      <c r="AK232" s="122">
        <f t="shared" si="144"/>
        <v>0</v>
      </c>
      <c r="AL232" s="112">
        <f t="shared" si="145"/>
        <v>0</v>
      </c>
      <c r="AM232" s="117">
        <f t="shared" si="146"/>
        <v>4</v>
      </c>
      <c r="AN232" s="122">
        <f t="shared" si="147"/>
        <v>0.81399999999999995</v>
      </c>
      <c r="AO232" s="112">
        <f t="shared" si="148"/>
        <v>32.559999999999995</v>
      </c>
    </row>
    <row r="233" spans="3:41" ht="18" customHeight="1" thickBot="1" x14ac:dyDescent="0.4">
      <c r="O233" s="133" t="s">
        <v>95</v>
      </c>
      <c r="P233" s="162" t="s">
        <v>115</v>
      </c>
      <c r="Q233" s="106" t="s">
        <v>178</v>
      </c>
      <c r="R233" s="289">
        <f>R15</f>
        <v>1</v>
      </c>
      <c r="S233" s="102"/>
      <c r="T233" s="130">
        <f t="shared" si="127"/>
        <v>40</v>
      </c>
      <c r="U233" s="118">
        <f t="shared" si="128"/>
        <v>6</v>
      </c>
      <c r="V233" s="123">
        <f t="shared" si="129"/>
        <v>0.97499999999999998</v>
      </c>
      <c r="W233" s="113">
        <f t="shared" si="130"/>
        <v>39</v>
      </c>
      <c r="X233" s="118">
        <f t="shared" si="131"/>
        <v>6</v>
      </c>
      <c r="Y233" s="123">
        <f t="shared" si="132"/>
        <v>0.97499999999999998</v>
      </c>
      <c r="Z233" s="113">
        <f t="shared" si="133"/>
        <v>39</v>
      </c>
      <c r="AA233" s="118">
        <f t="shared" si="134"/>
        <v>6</v>
      </c>
      <c r="AB233" s="123">
        <f t="shared" si="135"/>
        <v>0.97499999999999998</v>
      </c>
      <c r="AC233" s="113">
        <f t="shared" si="136"/>
        <v>39</v>
      </c>
      <c r="AD233" s="118">
        <f t="shared" si="137"/>
        <v>6</v>
      </c>
      <c r="AE233" s="123">
        <f t="shared" si="138"/>
        <v>0.97499999999999998</v>
      </c>
      <c r="AF233" s="113">
        <f t="shared" si="139"/>
        <v>39</v>
      </c>
      <c r="AG233" s="118">
        <f t="shared" si="140"/>
        <v>6</v>
      </c>
      <c r="AH233" s="123">
        <f t="shared" si="141"/>
        <v>0.97499999999999998</v>
      </c>
      <c r="AI233" s="113">
        <f t="shared" si="142"/>
        <v>39</v>
      </c>
      <c r="AJ233" s="118">
        <f t="shared" si="143"/>
        <v>6</v>
      </c>
      <c r="AK233" s="123">
        <f t="shared" si="144"/>
        <v>0.97499999999999998</v>
      </c>
      <c r="AL233" s="113">
        <f t="shared" si="145"/>
        <v>39</v>
      </c>
      <c r="AM233" s="118">
        <f t="shared" si="146"/>
        <v>6</v>
      </c>
      <c r="AN233" s="123">
        <f t="shared" si="147"/>
        <v>0.97499999999999998</v>
      </c>
      <c r="AO233" s="113">
        <f t="shared" si="148"/>
        <v>39</v>
      </c>
    </row>
    <row r="234" spans="3:41" ht="18" customHeight="1" x14ac:dyDescent="0.35">
      <c r="O234" s="133" t="s">
        <v>95</v>
      </c>
      <c r="P234" s="133" t="s">
        <v>130</v>
      </c>
      <c r="Q234" s="115" t="s">
        <v>130</v>
      </c>
      <c r="T234" s="110">
        <f>SUM(T222:T233)</f>
        <v>330</v>
      </c>
      <c r="W234" s="147">
        <f t="shared" ref="W234" si="149">SUM(W222:W233)</f>
        <v>39</v>
      </c>
      <c r="Z234" s="147">
        <f>SUM(Z222:Z233)</f>
        <v>39</v>
      </c>
      <c r="AC234" s="147">
        <f t="shared" ref="AC234" si="150">SUM(AC222:AC233)</f>
        <v>39</v>
      </c>
      <c r="AF234" s="147">
        <f t="shared" ref="AF234" si="151">SUM(AF222:AF233)</f>
        <v>69.849999999999994</v>
      </c>
      <c r="AI234" s="147">
        <f t="shared" ref="AI234" si="152">SUM(AI222:AI233)</f>
        <v>39</v>
      </c>
      <c r="AL234" s="147">
        <f t="shared" ref="AL234" si="153">SUM(AL222:AL233)</f>
        <v>39</v>
      </c>
      <c r="AO234" s="147">
        <f t="shared" ref="AO234" si="154">SUM(AO222:AO233)</f>
        <v>84.81</v>
      </c>
    </row>
    <row r="235" spans="3:41" ht="18" customHeight="1" x14ac:dyDescent="0.35">
      <c r="AA235"/>
      <c r="AB235"/>
      <c r="AC235"/>
      <c r="AD235"/>
      <c r="AE235"/>
      <c r="AF235"/>
      <c r="AG235"/>
      <c r="AH235"/>
      <c r="AI235"/>
      <c r="AJ235"/>
      <c r="AK235"/>
      <c r="AL235"/>
      <c r="AM235"/>
      <c r="AN235"/>
    </row>
    <row r="236" spans="3:41" ht="18" customHeight="1" x14ac:dyDescent="0.35">
      <c r="AA236"/>
      <c r="AB236"/>
      <c r="AC236"/>
      <c r="AD236"/>
      <c r="AE236"/>
      <c r="AF236"/>
      <c r="AG236"/>
      <c r="AH236"/>
      <c r="AI236"/>
      <c r="AJ236"/>
      <c r="AK236"/>
      <c r="AL236"/>
      <c r="AM236"/>
      <c r="AN236"/>
    </row>
    <row r="237" spans="3:41" ht="18" x14ac:dyDescent="0.35">
      <c r="AA237"/>
      <c r="AB237"/>
      <c r="AC237"/>
      <c r="AD237"/>
      <c r="AE237"/>
      <c r="AF237"/>
      <c r="AG237"/>
      <c r="AH237"/>
      <c r="AI237"/>
      <c r="AJ237"/>
      <c r="AK237"/>
      <c r="AL237"/>
      <c r="AM237"/>
      <c r="AN237"/>
    </row>
    <row r="239" spans="3:41" ht="18" x14ac:dyDescent="0.35">
      <c r="C239" s="484" t="s">
        <v>154</v>
      </c>
      <c r="E239" s="165" t="s">
        <v>57</v>
      </c>
      <c r="F239"/>
    </row>
    <row r="240" spans="3:41" ht="17.25" thickBot="1" x14ac:dyDescent="0.4">
      <c r="C240" s="485"/>
      <c r="E240" s="213">
        <f>E25</f>
        <v>1000</v>
      </c>
      <c r="F240" s="43" t="s">
        <v>97</v>
      </c>
    </row>
    <row r="241" spans="1:12" ht="18.75" thickBot="1" x14ac:dyDescent="0.4">
      <c r="B241" s="272"/>
      <c r="C241" s="407" t="s">
        <v>161</v>
      </c>
      <c r="D241" s="167" t="s">
        <v>23</v>
      </c>
      <c r="E241" s="168" t="s">
        <v>32</v>
      </c>
      <c r="F241"/>
      <c r="H241" s="25" t="s">
        <v>93</v>
      </c>
      <c r="I241" s="25" t="s">
        <v>202</v>
      </c>
    </row>
    <row r="242" spans="1:12" ht="18" x14ac:dyDescent="0.35">
      <c r="B242" s="272"/>
      <c r="C242" s="408" t="s">
        <v>279</v>
      </c>
      <c r="D242" s="173">
        <f>E33</f>
        <v>0.40300000000000002</v>
      </c>
      <c r="E242" s="174">
        <f ca="1">F33</f>
        <v>403</v>
      </c>
      <c r="F242"/>
      <c r="G242" s="25" t="s">
        <v>300</v>
      </c>
      <c r="H242" s="432">
        <f ca="1">E243</f>
        <v>326.5</v>
      </c>
      <c r="I242" s="432">
        <f>E249</f>
        <v>71.232876712328761</v>
      </c>
    </row>
    <row r="243" spans="1:12" ht="18.75" thickBot="1" x14ac:dyDescent="0.4">
      <c r="A243" s="383" t="s">
        <v>323</v>
      </c>
      <c r="B243" s="272"/>
      <c r="C243" s="409" t="s">
        <v>300</v>
      </c>
      <c r="D243" s="184">
        <f>INDEX(E$27:E$33,MATCH($A243,$C$27:$C$33,0))</f>
        <v>0.32650000000000001</v>
      </c>
      <c r="E243" s="185">
        <f ca="1">INDEX(F$27:F$33,MATCH($A243,$C$27:$C$33,0))</f>
        <v>326.5</v>
      </c>
      <c r="F243"/>
      <c r="G243" s="25" t="s">
        <v>279</v>
      </c>
      <c r="H243" s="432">
        <f ca="1">E242</f>
        <v>403</v>
      </c>
      <c r="I243" s="432">
        <f>E248</f>
        <v>103.56164383561642</v>
      </c>
    </row>
    <row r="244" spans="1:12" ht="6" customHeight="1" x14ac:dyDescent="0.35"/>
    <row r="245" spans="1:12" ht="18" x14ac:dyDescent="0.35">
      <c r="C245" s="484" t="s">
        <v>202</v>
      </c>
      <c r="E245" s="165" t="s">
        <v>96</v>
      </c>
      <c r="F245"/>
      <c r="G245"/>
      <c r="H245"/>
      <c r="I245"/>
      <c r="J245"/>
    </row>
    <row r="246" spans="1:12" ht="18.75" thickBot="1" x14ac:dyDescent="0.4">
      <c r="C246" s="485" t="s">
        <v>194</v>
      </c>
      <c r="E246" s="213">
        <f>E56</f>
        <v>1000</v>
      </c>
      <c r="F246" s="43" t="s">
        <v>97</v>
      </c>
      <c r="H246" s="25" t="s">
        <v>93</v>
      </c>
      <c r="I246" s="25" t="s">
        <v>202</v>
      </c>
      <c r="J246"/>
    </row>
    <row r="247" spans="1:12" ht="18.75" thickBot="1" x14ac:dyDescent="0.4">
      <c r="B247" s="272"/>
      <c r="C247" s="407" t="s">
        <v>161</v>
      </c>
      <c r="D247" s="187" t="s">
        <v>30</v>
      </c>
      <c r="E247" s="168" t="s">
        <v>152</v>
      </c>
      <c r="G247" s="25" t="s">
        <v>321</v>
      </c>
      <c r="H247" s="432">
        <f ca="1">E243</f>
        <v>326.5</v>
      </c>
      <c r="I247" s="432">
        <f>E249</f>
        <v>71.232876712328761</v>
      </c>
    </row>
    <row r="248" spans="1:12" ht="18" x14ac:dyDescent="0.35">
      <c r="B248" s="272"/>
      <c r="C248" s="408" t="s">
        <v>279</v>
      </c>
      <c r="D248" s="189">
        <f>G64</f>
        <v>37.799999999999997</v>
      </c>
      <c r="E248" s="179">
        <f>H64</f>
        <v>103.56164383561642</v>
      </c>
      <c r="G248" s="25" t="s">
        <v>304</v>
      </c>
      <c r="H248" s="432">
        <f ca="1">E254</f>
        <v>403</v>
      </c>
      <c r="I248" s="432">
        <f>E260</f>
        <v>103.56164383561642</v>
      </c>
    </row>
    <row r="249" spans="1:12" ht="18.75" thickBot="1" x14ac:dyDescent="0.4">
      <c r="A249" s="383" t="s">
        <v>322</v>
      </c>
      <c r="B249" s="272"/>
      <c r="C249" s="409" t="s">
        <v>300</v>
      </c>
      <c r="D249" s="195">
        <f>INDEX(G$58:G$64,MATCH($A249,$C$58:$C$64,0))</f>
        <v>26</v>
      </c>
      <c r="E249" s="185">
        <f>INDEX(H$58:H$64,MATCH($A249,$C$58:$C$64,0))</f>
        <v>71.232876712328761</v>
      </c>
      <c r="G249" t="s">
        <v>305</v>
      </c>
      <c r="H249" s="432">
        <f ca="1">E255</f>
        <v>403</v>
      </c>
      <c r="I249" s="432">
        <f>E261</f>
        <v>103.56164383561642</v>
      </c>
    </row>
    <row r="251" spans="1:12" ht="18" x14ac:dyDescent="0.35">
      <c r="C251" s="484" t="s">
        <v>311</v>
      </c>
      <c r="D251" s="484"/>
      <c r="E251" s="165" t="s">
        <v>57</v>
      </c>
      <c r="F251"/>
    </row>
    <row r="252" spans="1:12" ht="14.1" customHeight="1" thickBot="1" x14ac:dyDescent="0.4">
      <c r="A252" s="416" t="s">
        <v>310</v>
      </c>
      <c r="C252" s="485"/>
      <c r="D252" s="485"/>
      <c r="E252" s="213">
        <f>E25</f>
        <v>1000</v>
      </c>
      <c r="F252" s="43" t="s">
        <v>97</v>
      </c>
    </row>
    <row r="253" spans="1:12" ht="18.75" thickBot="1" x14ac:dyDescent="0.4">
      <c r="B253" s="272"/>
      <c r="C253" s="407" t="s">
        <v>161</v>
      </c>
      <c r="D253" s="167" t="s">
        <v>23</v>
      </c>
      <c r="E253" s="168" t="s">
        <v>32</v>
      </c>
      <c r="K253" s="77" t="s">
        <v>107</v>
      </c>
      <c r="L253" s="135" t="s">
        <v>182</v>
      </c>
    </row>
    <row r="254" spans="1:12" ht="18" x14ac:dyDescent="0.35">
      <c r="A254" s="383" t="str">
        <f>浸水深計算!$C$22&amp;"年に一度程度"</f>
        <v>200年に一度程度</v>
      </c>
      <c r="B254" s="272"/>
      <c r="C254" s="408" t="s">
        <v>304</v>
      </c>
      <c r="D254" s="173">
        <f>IF($K254=0,0,CHOOSE($H$2,VLOOKUP(E$24,被害,$K254+2,0),IF($D$3&lt;2,VLOOKUP(E$24,被害,$K254+2,0)*$D$3/SUM($D$3:$D$4)+VLOOKUP(E$24,被害,8,0)*$D$4/SUM($D$3:$D$4),VLOOKUP(E$24,被害,$K254+2,0)*2/SUM($D$3:$D$4)+VLOOKUP(E$24,被害,8,0)*$D$4/SUM($D$3:$D$4))))</f>
        <v>0.40300000000000002</v>
      </c>
      <c r="E254" s="174" cm="1">
        <f t="array" aca="1" ref="E254" ca="1">IF($H$2=3,INDEX(INDIRECT("詳細計算"&amp;E$24),15,MATCH($C254,$P$188:$AO$188,0)+2),IFERROR(E$25*D254,0))</f>
        <v>403</v>
      </c>
      <c r="I254" s="155" t="str">
        <f>C254&amp;"浸水深"</f>
        <v>2℃上昇浸水深</v>
      </c>
      <c r="J254" s="415">
        <f>試算ツール!E38*100</f>
        <v>112.99999999999999</v>
      </c>
      <c r="K254" s="77" cm="1">
        <f t="array" ref="K254">_xlfn.IFS(L254=0,0,L254="床下",1,TRUE,MATCH(L254,リスト!$F$2:$J$2,1)+1)</f>
        <v>4</v>
      </c>
      <c r="L254" s="25" cm="1">
        <f t="array" ref="L254">IFERROR(_xlfn.IFS(J254&lt;=$D$6,0,J254-$D$5&lt;=0,"床下",TRUE,J254-$D$5),0)</f>
        <v>112.99999999999999</v>
      </c>
    </row>
    <row r="255" spans="1:12" ht="18.75" thickBot="1" x14ac:dyDescent="0.4">
      <c r="A255" s="383" t="str">
        <f>浸水深計算!$C$22&amp;"年に一度程度"</f>
        <v>200年に一度程度</v>
      </c>
      <c r="B255" s="272"/>
      <c r="C255" s="409" t="s">
        <v>305</v>
      </c>
      <c r="D255" s="184">
        <f>IF($K255=0,0,CHOOSE($H$2,VLOOKUP(E$24,被害,$K255+2,0),IF($D$3&lt;2,VLOOKUP(E$24,被害,$K255+2,0)*$D$3/SUM($D$3:$D$4)+VLOOKUP(E$24,被害,8,0)*$D$4/SUM($D$3:$D$4),VLOOKUP(E$24,被害,$K255+2,0)*2/SUM($D$3:$D$4)+VLOOKUP(E$24,被害,8,0)*$D$4/SUM($D$3:$D$4))))</f>
        <v>0.40300000000000002</v>
      </c>
      <c r="E255" s="185" cm="1">
        <f t="array" aca="1" ref="E255" ca="1">IF($H$2=3,INDEX(INDIRECT("詳細計算"&amp;E$24),15,MATCH($C255,$P$188:$AO$188,0)+2),IFERROR(E$25*D255,0))</f>
        <v>403</v>
      </c>
      <c r="I255" s="155" t="str">
        <f>C255&amp;"浸水深"</f>
        <v>4℃上昇浸水深</v>
      </c>
      <c r="J255" s="415">
        <f>試算ツール!I38*100</f>
        <v>155</v>
      </c>
      <c r="K255" s="77" cm="1">
        <f t="array" ref="K255">_xlfn.IFS(L255=0,0,L255="床下",1,TRUE,MATCH(L255,リスト!$F$2:$J$2,1)+1)</f>
        <v>4</v>
      </c>
      <c r="L255" s="25" cm="1">
        <f t="array" ref="L255">IFERROR(_xlfn.IFS(J255&lt;=$D$6,0,J255-$D$5&lt;=0,"床下",TRUE,J255-$D$5),0)</f>
        <v>155</v>
      </c>
    </row>
    <row r="257" spans="1:10" ht="18" customHeight="1" x14ac:dyDescent="0.35">
      <c r="C257" s="484" t="s">
        <v>312</v>
      </c>
      <c r="D257" s="484"/>
      <c r="E257" s="165" t="s">
        <v>96</v>
      </c>
      <c r="F257"/>
    </row>
    <row r="258" spans="1:10" ht="14.1" customHeight="1" thickBot="1" x14ac:dyDescent="0.4">
      <c r="A258" s="416" t="s">
        <v>310</v>
      </c>
      <c r="C258" s="485"/>
      <c r="D258" s="485"/>
      <c r="E258" s="213">
        <f>E56</f>
        <v>1000</v>
      </c>
      <c r="F258" s="43" t="s">
        <v>97</v>
      </c>
    </row>
    <row r="259" spans="1:10" ht="18.75" thickBot="1" x14ac:dyDescent="0.4">
      <c r="B259" s="272"/>
      <c r="C259" s="407" t="s">
        <v>161</v>
      </c>
      <c r="D259" s="187" t="s">
        <v>30</v>
      </c>
      <c r="E259" s="168" t="s">
        <v>152</v>
      </c>
      <c r="I259" s="169" t="s">
        <v>28</v>
      </c>
      <c r="J259" s="187" t="s">
        <v>29</v>
      </c>
    </row>
    <row r="260" spans="1:10" ht="18" x14ac:dyDescent="0.35">
      <c r="A260" s="383" t="str">
        <f>浸水深計算!$C$22&amp;"年に一度程度"</f>
        <v>200年に一度程度</v>
      </c>
      <c r="B260" s="272"/>
      <c r="C260" s="408" t="s">
        <v>304</v>
      </c>
      <c r="D260" s="189">
        <f>I260+J260/2</f>
        <v>37.799999999999997</v>
      </c>
      <c r="E260" s="179">
        <f>IFERROR($G$56*$D260,0)</f>
        <v>103.56164383561642</v>
      </c>
      <c r="I260" s="188">
        <f>IFERROR(VLOOKUP(I$259,被害,$K254+2,0),0)</f>
        <v>20</v>
      </c>
      <c r="J260" s="189">
        <f>IFERROR(VLOOKUP(J$259,被害,$K254+2,0),0)</f>
        <v>35.6</v>
      </c>
    </row>
    <row r="261" spans="1:10" ht="18.75" thickBot="1" x14ac:dyDescent="0.4">
      <c r="A261" s="383" t="str">
        <f>浸水深計算!$C$22&amp;"年に一度程度"</f>
        <v>200年に一度程度</v>
      </c>
      <c r="B261" s="272"/>
      <c r="C261" s="409" t="s">
        <v>305</v>
      </c>
      <c r="D261" s="195">
        <f>I261+J261/2</f>
        <v>37.799999999999997</v>
      </c>
      <c r="E261" s="185">
        <f>IFERROR($G$56*$D261,0)</f>
        <v>103.56164383561642</v>
      </c>
      <c r="I261" s="194">
        <f>IFERROR(VLOOKUP(I$259,被害,$K255+2,0),0)</f>
        <v>20</v>
      </c>
      <c r="J261" s="195">
        <f>IFERROR(VLOOKUP(J$259,被害,$K255+2,0),0)</f>
        <v>35.6</v>
      </c>
    </row>
  </sheetData>
  <mergeCells count="18">
    <mergeCell ref="C24:C25"/>
    <mergeCell ref="C35:C36"/>
    <mergeCell ref="C55:C56"/>
    <mergeCell ref="C67:C68"/>
    <mergeCell ref="C91:C92"/>
    <mergeCell ref="AG186:AI186"/>
    <mergeCell ref="AJ186:AL186"/>
    <mergeCell ref="AM186:AO186"/>
    <mergeCell ref="I55:J56"/>
    <mergeCell ref="U186:W186"/>
    <mergeCell ref="X186:Z186"/>
    <mergeCell ref="AA186:AC186"/>
    <mergeCell ref="AD186:AF186"/>
    <mergeCell ref="C257:D258"/>
    <mergeCell ref="C239:C240"/>
    <mergeCell ref="C245:C246"/>
    <mergeCell ref="C251:D252"/>
    <mergeCell ref="I67:J68"/>
  </mergeCells>
  <phoneticPr fontId="4"/>
  <conditionalFormatting sqref="Q186:AO234">
    <cfRule type="expression" dxfId="3" priority="1">
      <formula>$H$2&lt;&gt;3</formula>
    </cfRule>
  </conditionalFormatting>
  <dataValidations disablePrompts="1" count="1">
    <dataValidation type="whole" allowBlank="1" showInputMessage="1" showErrorMessage="1" sqref="S166 S168 S164" xr:uid="{330CE206-60AA-4616-93D2-7B56397FDD69}">
      <formula1>0</formula1>
      <formula2>300</formula2>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2398C-42F6-4B87-A636-1DB172F4FE73}">
  <sheetPr codeName="Sheet7">
    <tabColor theme="0" tint="-0.14999847407452621"/>
  </sheetPr>
  <dimension ref="B1:I242"/>
  <sheetViews>
    <sheetView topLeftCell="A8" zoomScale="70" zoomScaleNormal="70" workbookViewId="0">
      <selection activeCell="B9" sqref="B9"/>
    </sheetView>
  </sheetViews>
  <sheetFormatPr defaultColWidth="8.875" defaultRowHeight="18" x14ac:dyDescent="0.35"/>
  <cols>
    <col min="1" max="1" width="8.875" style="295"/>
    <col min="2" max="2" width="112.375" style="296" customWidth="1"/>
    <col min="3" max="16384" width="8.875" style="295"/>
  </cols>
  <sheetData>
    <row r="1" spans="2:2" ht="18.75" thickBot="1" x14ac:dyDescent="0.4"/>
    <row r="2" spans="2:2" ht="25.5" customHeight="1" thickBot="1" x14ac:dyDescent="0.4">
      <c r="B2" s="298" t="s">
        <v>226</v>
      </c>
    </row>
    <row r="4" spans="2:2" ht="90" x14ac:dyDescent="0.35">
      <c r="B4" s="297" t="s">
        <v>225</v>
      </c>
    </row>
    <row r="5" spans="2:2" ht="378" x14ac:dyDescent="0.35">
      <c r="B5" s="431" t="s">
        <v>292</v>
      </c>
    </row>
    <row r="6" spans="2:2" ht="297" customHeight="1" x14ac:dyDescent="0.35">
      <c r="B6" s="297"/>
    </row>
    <row r="7" spans="2:2" ht="144" x14ac:dyDescent="0.35">
      <c r="B7" s="297" t="s">
        <v>224</v>
      </c>
    </row>
    <row r="8" spans="2:2" ht="193.5" customHeight="1" x14ac:dyDescent="0.35"/>
    <row r="9" spans="2:2" ht="360" x14ac:dyDescent="0.35">
      <c r="B9" s="431" t="s">
        <v>347</v>
      </c>
    </row>
    <row r="242" spans="9:9" x14ac:dyDescent="0.35">
      <c r="I242" s="295" t="s">
        <v>332</v>
      </c>
    </row>
  </sheetData>
  <phoneticPr fontId="4"/>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D1E31-7372-4693-8709-703E89A59825}">
  <sheetPr codeName="Sheet3">
    <tabColor theme="0" tint="-0.249977111117893"/>
    <pageSetUpPr fitToPage="1"/>
  </sheetPr>
  <dimension ref="B1:AQ1102"/>
  <sheetViews>
    <sheetView view="pageBreakPreview" zoomScale="85" zoomScaleNormal="70" zoomScaleSheetLayoutView="85" workbookViewId="0">
      <selection activeCell="M4" sqref="M4"/>
    </sheetView>
  </sheetViews>
  <sheetFormatPr defaultColWidth="9.625" defaultRowHeight="18" x14ac:dyDescent="0.35"/>
  <cols>
    <col min="1" max="1" width="3.625" style="295" customWidth="1"/>
    <col min="2" max="2" width="20.625" style="295" customWidth="1"/>
    <col min="3" max="6" width="15.75" style="295" customWidth="1"/>
    <col min="7" max="7" width="3.375" style="304" customWidth="1"/>
    <col min="8" max="8" width="6.125" style="295" customWidth="1"/>
    <col min="9" max="11" width="11.375" style="304" customWidth="1"/>
    <col min="12" max="12" width="10.875" style="295" customWidth="1"/>
    <col min="13" max="15" width="12.375" style="295" customWidth="1"/>
    <col min="16" max="16" width="6.75" style="295" customWidth="1"/>
    <col min="17" max="17" width="18.625" style="295" customWidth="1"/>
    <col min="18" max="18" width="28.375" style="295" customWidth="1"/>
    <col min="19" max="19" width="25" style="295" customWidth="1"/>
    <col min="20" max="24" width="18.625" style="295" customWidth="1"/>
    <col min="25" max="25" width="8.75" style="295" customWidth="1"/>
    <col min="26" max="27" width="11.125" style="295" bestFit="1" customWidth="1"/>
    <col min="28" max="31" width="9.625" style="295"/>
    <col min="32" max="32" width="9.625" style="303"/>
    <col min="33" max="34" width="9.625" style="295"/>
    <col min="35" max="35" width="20.5" style="295" customWidth="1"/>
    <col min="36" max="37" width="14.5" style="295" customWidth="1"/>
    <col min="38" max="38" width="20.625" style="295" customWidth="1"/>
    <col min="39" max="44" width="15.625" style="295" customWidth="1"/>
    <col min="45" max="45" width="15.375" style="295" customWidth="1"/>
    <col min="46" max="46" width="20.5" style="295" customWidth="1"/>
    <col min="47" max="52" width="15.625" style="295" customWidth="1"/>
    <col min="53" max="16384" width="9.625" style="295"/>
  </cols>
  <sheetData>
    <row r="1" spans="2:30" x14ac:dyDescent="0.35">
      <c r="Q1" s="333" t="s">
        <v>275</v>
      </c>
      <c r="R1" s="333" t="s">
        <v>274</v>
      </c>
      <c r="S1" s="333"/>
      <c r="T1" s="333"/>
      <c r="U1" s="353"/>
      <c r="V1" s="333"/>
      <c r="W1" s="333"/>
      <c r="X1" s="333"/>
      <c r="Y1" s="333"/>
      <c r="Z1" s="333"/>
      <c r="AA1" s="333"/>
      <c r="AB1" s="307" t="s">
        <v>288</v>
      </c>
      <c r="AC1" s="307" t="s">
        <v>289</v>
      </c>
      <c r="AD1" s="307" t="s">
        <v>247</v>
      </c>
    </row>
    <row r="2" spans="2:30" x14ac:dyDescent="0.35">
      <c r="B2" s="339" t="s">
        <v>246</v>
      </c>
      <c r="C2" s="339"/>
      <c r="D2" s="339"/>
      <c r="E2" s="339"/>
      <c r="F2" s="339"/>
      <c r="J2" s="357" t="s">
        <v>273</v>
      </c>
      <c r="Q2" s="337" t="s">
        <v>240</v>
      </c>
      <c r="R2" s="337" t="s">
        <v>272</v>
      </c>
      <c r="S2" s="337" t="str">
        <f>C8</f>
        <v>139.777679</v>
      </c>
      <c r="T2" s="337"/>
      <c r="U2" s="356" t="s">
        <v>271</v>
      </c>
      <c r="V2" s="337"/>
      <c r="W2" s="337"/>
      <c r="X2" s="337"/>
      <c r="Y2" s="337"/>
      <c r="Z2" s="337"/>
      <c r="AA2" s="337"/>
      <c r="AB2" s="307">
        <v>1</v>
      </c>
      <c r="AC2" s="307">
        <f t="shared" ref="AC2:AC33" si="0">LOG(AB2,10)</f>
        <v>0</v>
      </c>
      <c r="AD2" s="306" cm="1">
        <f t="array" ref="AD2">TREND(K$21:K$22,J$21:J$22,AC2)</f>
        <v>-2.5591093774779772</v>
      </c>
    </row>
    <row r="3" spans="2:30" ht="18.75" thickBot="1" x14ac:dyDescent="0.4">
      <c r="Q3" s="337" t="s">
        <v>239</v>
      </c>
      <c r="R3" s="337" t="s">
        <v>270</v>
      </c>
      <c r="S3" s="337" t="str">
        <f>C9</f>
        <v>35.681076</v>
      </c>
      <c r="T3" s="337"/>
      <c r="U3" s="356"/>
      <c r="V3" s="337"/>
      <c r="W3" s="337"/>
      <c r="X3" s="337"/>
      <c r="Y3" s="337"/>
      <c r="Z3" s="337"/>
      <c r="AA3" s="337"/>
      <c r="AB3" s="307">
        <v>10</v>
      </c>
      <c r="AC3" s="307">
        <f t="shared" si="0"/>
        <v>1</v>
      </c>
      <c r="AD3" s="306" cm="1">
        <f t="array" ref="AD3">TREND(K$21:K$22,J$21:J$22,AC3)</f>
        <v>-1.1427395849853179</v>
      </c>
    </row>
    <row r="4" spans="2:30" ht="24" customHeight="1" thickTop="1" thickBot="1" x14ac:dyDescent="0.4">
      <c r="B4" s="320" t="s">
        <v>244</v>
      </c>
      <c r="C4" s="490" t="str">
        <f>浸水深把握ツール!D7</f>
        <v>東京都中央区日本橋兜町</v>
      </c>
      <c r="D4" s="490"/>
      <c r="E4" s="490"/>
      <c r="F4" s="490"/>
      <c r="I4" s="314" t="str">
        <f>IF(C4="","",_xlfn.ENCODEURL(C4))</f>
        <v>%E6%9D%B1%E4%BA%AC%E9%83%BD%E4%B8%AD%E5%A4%AE%E5%8C%BA%E6%97%A5%E6%9C%AC%E6%A9%8B%E5%85%9C%E7%94%BA</v>
      </c>
      <c r="J4" s="354" t="str">
        <f>IF(I4="","",_xlfn.WEBSERVICE(J$2&amp;I4))</f>
        <v xml:space="preserve">&lt;?xml version="1.0" encoding="UTF-8" ?&gt;
&lt;results&gt;
&lt;query&gt;東京都中央区日本橋兜町&lt;/query&gt;
&lt;geodetic&gt;wgs1984&lt;/geodetic&gt;
&lt;iConf&gt;5&lt;/iConf&gt;
&lt;converted&gt;東京都中央区日本橋兜町&lt;/converted&gt;
&lt;candidate&gt;
&lt;address&gt;東京都/中央区/日本橋兜町&lt;/address&gt;
&lt;longitude&gt;139.777679&lt;/longitude&gt;
&lt;latitude&gt;35.681076&lt;/latitude&gt;
&lt;iLvl&gt;5&lt;/iLvl&gt;
&lt;/candidate&gt;
&lt;/results&gt;
</v>
      </c>
      <c r="K4" s="355">
        <f>_xlfn.FILTERXML(J4,"//latitude")</f>
        <v>35.681075999999997</v>
      </c>
      <c r="L4" s="354" t="str">
        <f>CLEAN(K4)</f>
        <v>35.681076</v>
      </c>
      <c r="M4" s="355">
        <f>_xlfn.FILTERXML(J4,"//longitude")</f>
        <v>139.77767900000001</v>
      </c>
      <c r="N4" s="354" t="str">
        <f>CLEAN(M4)</f>
        <v>139.777679</v>
      </c>
      <c r="O4" s="354" t="str">
        <f>L4&amp;","&amp;N4</f>
        <v>35.681076,139.777679</v>
      </c>
      <c r="Q4" s="333" t="s">
        <v>269</v>
      </c>
      <c r="R4" s="333" t="s">
        <v>268</v>
      </c>
      <c r="S4" s="333">
        <v>0</v>
      </c>
      <c r="T4" s="333"/>
      <c r="U4" s="353" t="s">
        <v>267</v>
      </c>
      <c r="V4" s="333"/>
      <c r="W4" s="333" t="str">
        <f>_xlfn.WEBSERVICE(R6)</f>
        <v>{"Depth":1.690,"OfficeCode":"21281","RiverCode":"8303040001","SubRiverCode":"_","CSVScale":0}</v>
      </c>
      <c r="X4" s="333" t="str">
        <f>MID(W4,FIND(":",W4)+1,FIND(",",W4)-1-FIND(":",W4))</f>
        <v>1.690</v>
      </c>
      <c r="Y4" s="374">
        <f>IFERROR(VALUE(X4),"")</f>
        <v>1.69</v>
      </c>
      <c r="Z4" s="332" t="str">
        <f>MID(W4,FIND("RiverCode",W4)+12,10)</f>
        <v>8303040001</v>
      </c>
      <c r="AA4" s="332" t="str">
        <f>IFERROR(Z4,"")</f>
        <v>8303040001</v>
      </c>
      <c r="AB4" s="307">
        <f t="shared" ref="AB4:AB35" si="1">AB3+10</f>
        <v>20</v>
      </c>
      <c r="AC4" s="307">
        <f t="shared" si="0"/>
        <v>1.301029995663981</v>
      </c>
      <c r="AD4" s="306" cm="1">
        <f t="array" ref="AD4">TREND(K$21:K$22,J$21:J$22,AC4)</f>
        <v>-0.71636979249265909</v>
      </c>
    </row>
    <row r="5" spans="2:30" ht="18.75" thickTop="1" x14ac:dyDescent="0.35">
      <c r="Q5" s="333"/>
      <c r="R5" s="333"/>
      <c r="S5" s="333">
        <v>1</v>
      </c>
      <c r="T5" s="333"/>
      <c r="U5" s="353" t="s">
        <v>266</v>
      </c>
      <c r="V5" s="333"/>
      <c r="W5" s="333" t="str">
        <f>_xlfn.WEBSERVICE(R7)</f>
        <v>{"Depth":0.700,"OfficeCode":"21281","RiverCode":"8303040001","SubRiverCode":"_","CSVScale":1}</v>
      </c>
      <c r="X5" s="333" t="str">
        <f>MID(W5,FIND(":",W5)+1,FIND(",",W5)-1-FIND(":",W5))</f>
        <v>0.700</v>
      </c>
      <c r="Y5" s="374">
        <f>IFERROR(VALUE(X5),"")</f>
        <v>0.7</v>
      </c>
      <c r="Z5" s="332" t="str">
        <f>MID(W5,FIND("RiverCode",W5)+12,10)</f>
        <v>8303040001</v>
      </c>
      <c r="AA5" s="332" t="str">
        <f>IFERROR(Z5,"")</f>
        <v>8303040001</v>
      </c>
      <c r="AB5" s="307">
        <f t="shared" si="1"/>
        <v>30</v>
      </c>
      <c r="AC5" s="307">
        <f t="shared" si="0"/>
        <v>1.4771212547196624</v>
      </c>
      <c r="AD5" s="306" cm="1">
        <f t="array" ref="AD5">TREND(K$21:K$22,J$21:J$22,AC5)</f>
        <v>-0.46695945244419246</v>
      </c>
    </row>
    <row r="6" spans="2:30" x14ac:dyDescent="0.35">
      <c r="B6" s="389" t="s">
        <v>265</v>
      </c>
      <c r="C6" s="321"/>
      <c r="D6" s="321"/>
      <c r="E6" s="321"/>
      <c r="F6" s="321"/>
      <c r="Q6" s="329" t="s">
        <v>264</v>
      </c>
      <c r="R6" s="329" t="str">
        <f>R1&amp;R2&amp;S2&amp;R3&amp;S3&amp;R4&amp;S4</f>
        <v>https://suiboumap.gsi.go.jp/shinsuimap/Api/Public/GetMaxDepth?lon=139.777679&amp;lat=35.681076&amp;CSVScale=0</v>
      </c>
      <c r="S6" s="329"/>
      <c r="T6" s="329"/>
      <c r="U6" s="352"/>
      <c r="V6" s="329"/>
      <c r="W6" s="329"/>
      <c r="X6" s="329"/>
      <c r="Y6" s="329"/>
      <c r="Z6" s="329"/>
      <c r="AA6" s="329"/>
      <c r="AB6" s="307">
        <f t="shared" si="1"/>
        <v>40</v>
      </c>
      <c r="AC6" s="307">
        <f t="shared" si="0"/>
        <v>1.6020599913279623</v>
      </c>
      <c r="AD6" s="306" cm="1">
        <f t="array" ref="AD6">TREND(K$21:K$22,J$21:J$22,AC6)</f>
        <v>-0.28999999999999959</v>
      </c>
    </row>
    <row r="7" spans="2:30" ht="18.75" thickBot="1" x14ac:dyDescent="0.4">
      <c r="B7" s="321" t="s">
        <v>263</v>
      </c>
      <c r="C7" s="321"/>
      <c r="D7" s="321"/>
      <c r="E7" s="321"/>
      <c r="F7" s="321"/>
      <c r="Q7" s="329" t="s">
        <v>262</v>
      </c>
      <c r="R7" s="329" t="str">
        <f>R1&amp;R2&amp;S2&amp;R3&amp;S3&amp;R4&amp;S5</f>
        <v>https://suiboumap.gsi.go.jp/shinsuimap/Api/Public/GetMaxDepth?lon=139.777679&amp;lat=35.681076&amp;CSVScale=1</v>
      </c>
      <c r="S7" s="329"/>
      <c r="T7" s="329"/>
      <c r="U7" s="352"/>
      <c r="V7" s="329"/>
      <c r="W7" s="329"/>
      <c r="X7" s="329"/>
      <c r="Y7" s="329"/>
      <c r="Z7" s="329"/>
      <c r="AA7" s="329"/>
      <c r="AB7" s="307">
        <f t="shared" si="1"/>
        <v>50</v>
      </c>
      <c r="AC7" s="307">
        <f t="shared" si="0"/>
        <v>1.6989700043360185</v>
      </c>
      <c r="AD7" s="306" cm="1">
        <f t="array" ref="AD7">TREND(K$21:K$22,J$21:J$22,AC7)</f>
        <v>-0.15273958498531837</v>
      </c>
    </row>
    <row r="8" spans="2:30" ht="19.5" thickTop="1" thickBot="1" x14ac:dyDescent="0.4">
      <c r="B8" s="320" t="s">
        <v>240</v>
      </c>
      <c r="C8" s="388" t="str">
        <f>浸水深把握ツール!D10</f>
        <v>139.777679</v>
      </c>
      <c r="D8" s="346" t="s">
        <v>238</v>
      </c>
      <c r="J8" s="304">
        <v>139.778765526857</v>
      </c>
      <c r="U8" s="349"/>
      <c r="AB8" s="307">
        <f t="shared" si="1"/>
        <v>60</v>
      </c>
      <c r="AC8" s="307">
        <f t="shared" si="0"/>
        <v>1.7781512503836434</v>
      </c>
      <c r="AD8" s="306" cm="1">
        <f t="array" ref="AD8">TREND(K$21:K$22,J$21:J$22,AC8)</f>
        <v>-4.058965995153363E-2</v>
      </c>
    </row>
    <row r="9" spans="2:30" ht="19.5" thickTop="1" thickBot="1" x14ac:dyDescent="0.4">
      <c r="B9" s="320" t="s">
        <v>239</v>
      </c>
      <c r="C9" s="388" t="str">
        <f>浸水深把握ツール!D12</f>
        <v>35.681076</v>
      </c>
      <c r="D9" s="346" t="s">
        <v>238</v>
      </c>
      <c r="J9" s="304">
        <v>35.682651215076604</v>
      </c>
      <c r="L9" s="336" t="s">
        <v>242</v>
      </c>
      <c r="M9" s="336" t="s">
        <v>241</v>
      </c>
      <c r="U9" s="349"/>
      <c r="AB9" s="307">
        <f t="shared" si="1"/>
        <v>70</v>
      </c>
      <c r="AC9" s="307">
        <f t="shared" si="0"/>
        <v>1.8450980400142569</v>
      </c>
      <c r="AD9" s="306" cm="1">
        <f t="array" ref="AD9">TREND(K$21:K$22,J$21:J$22,AC9)</f>
        <v>5.4231750585628014E-2</v>
      </c>
    </row>
    <row r="10" spans="2:30" ht="19.5" thickTop="1" thickBot="1" x14ac:dyDescent="0.4">
      <c r="L10" s="423">
        <v>139.778765526857</v>
      </c>
      <c r="M10" s="423">
        <v>139.76341009401901</v>
      </c>
      <c r="U10" s="349"/>
      <c r="AB10" s="307">
        <f t="shared" si="1"/>
        <v>80</v>
      </c>
      <c r="AC10" s="307">
        <f t="shared" si="0"/>
        <v>1.9030899869919433</v>
      </c>
      <c r="AD10" s="306" cm="1">
        <f t="array" ref="AD10">TREND(K$21:K$22,J$21:J$22,AC10)</f>
        <v>0.13636979249265924</v>
      </c>
    </row>
    <row r="11" spans="2:30" ht="19.5" thickTop="1" thickBot="1" x14ac:dyDescent="0.4">
      <c r="B11" s="318" t="s">
        <v>261</v>
      </c>
      <c r="C11" s="318"/>
      <c r="D11" s="318"/>
      <c r="E11" s="318"/>
      <c r="F11" s="318"/>
      <c r="J11" s="335" t="s">
        <v>260</v>
      </c>
      <c r="L11"/>
      <c r="M11"/>
      <c r="U11" s="349"/>
      <c r="AB11" s="307">
        <f t="shared" si="1"/>
        <v>90</v>
      </c>
      <c r="AC11" s="307">
        <f t="shared" si="0"/>
        <v>1.9542425094393248</v>
      </c>
      <c r="AD11" s="306" cm="1">
        <f t="array" ref="AD11">TREND(K$21:K$22,J$21:J$22,AC11)</f>
        <v>0.20882068009693278</v>
      </c>
    </row>
    <row r="12" spans="2:30" ht="19.5" thickTop="1" thickBot="1" x14ac:dyDescent="0.4">
      <c r="C12" s="317" t="s">
        <v>231</v>
      </c>
      <c r="D12" s="317" t="s">
        <v>237</v>
      </c>
      <c r="E12" s="304"/>
      <c r="F12" s="304"/>
      <c r="J12" s="351" t="s">
        <v>259</v>
      </c>
      <c r="L12" s="424">
        <v>35.682651215076604</v>
      </c>
      <c r="M12" s="424">
        <v>35.680934270094397</v>
      </c>
      <c r="U12" s="349"/>
      <c r="AB12" s="307">
        <f t="shared" si="1"/>
        <v>100</v>
      </c>
      <c r="AC12" s="307">
        <f t="shared" si="0"/>
        <v>2</v>
      </c>
      <c r="AD12" s="306" cm="1">
        <f t="array" ref="AD12">TREND(K$21:K$22,J$21:J$22,AC12)</f>
        <v>0.27363020750734135</v>
      </c>
    </row>
    <row r="13" spans="2:30" ht="19.5" thickTop="1" thickBot="1" x14ac:dyDescent="0.4">
      <c r="B13" s="320" t="s">
        <v>236</v>
      </c>
      <c r="C13" s="433">
        <f>Y4</f>
        <v>1.69</v>
      </c>
      <c r="D13" s="350" t="str">
        <f>AA4</f>
        <v>8303040001</v>
      </c>
      <c r="E13" s="376">
        <f>LOG(C21,10)</f>
        <v>2.9999999999999996</v>
      </c>
      <c r="F13" s="304"/>
      <c r="T13" s="312"/>
      <c r="U13" s="349"/>
      <c r="AB13" s="307">
        <f t="shared" si="1"/>
        <v>110</v>
      </c>
      <c r="AC13" s="307">
        <f t="shared" si="0"/>
        <v>2.0413926851582249</v>
      </c>
      <c r="AD13" s="306" cm="1">
        <f t="array" ref="AD13">TREND(K$21:K$22,J$21:J$22,AC13)</f>
        <v>0.33225755639561028</v>
      </c>
    </row>
    <row r="14" spans="2:30" ht="19.5" thickTop="1" thickBot="1" x14ac:dyDescent="0.4">
      <c r="B14" s="320" t="s">
        <v>234</v>
      </c>
      <c r="C14" s="433">
        <f>Y5</f>
        <v>0.7</v>
      </c>
      <c r="D14" s="328" t="str">
        <f>AA5</f>
        <v>8303040001</v>
      </c>
      <c r="E14" s="376">
        <f>LOG(C22,10)</f>
        <v>2.3010299956639808</v>
      </c>
      <c r="F14" s="304"/>
      <c r="Q14" s="323" t="s">
        <v>253</v>
      </c>
      <c r="R14" s="323"/>
      <c r="S14" s="323" t="s">
        <v>250</v>
      </c>
      <c r="T14" s="323"/>
      <c r="AB14" s="307">
        <f t="shared" si="1"/>
        <v>120</v>
      </c>
      <c r="AC14" s="307">
        <f t="shared" si="0"/>
        <v>2.0791812460476247</v>
      </c>
      <c r="AD14" s="306" cm="1">
        <f t="array" ref="AD14">TREND(K$21:K$22,J$21:J$22,AC14)</f>
        <v>0.38578013254112564</v>
      </c>
    </row>
    <row r="15" spans="2:30" ht="18.75" thickTop="1" x14ac:dyDescent="0.35">
      <c r="Q15" s="323">
        <f>C21/2</f>
        <v>500</v>
      </c>
      <c r="R15" s="322">
        <f>LOG(Q15,10)</f>
        <v>2.6989700043360183</v>
      </c>
      <c r="S15" s="323">
        <f>C21/4</f>
        <v>250</v>
      </c>
      <c r="T15" s="322">
        <f>LOG(S15,10)</f>
        <v>2.397940008672037</v>
      </c>
      <c r="Y15" s="295">
        <v>8</v>
      </c>
      <c r="AB15" s="307">
        <f t="shared" si="1"/>
        <v>130</v>
      </c>
      <c r="AC15" s="307">
        <f t="shared" si="0"/>
        <v>2.1139433523068365</v>
      </c>
      <c r="AD15" s="306" cm="1">
        <f t="array" ref="AD15">TREND(K$21:K$22,J$21:J$22,AC15)</f>
        <v>0.43501612977009341</v>
      </c>
    </row>
    <row r="16" spans="2:30" x14ac:dyDescent="0.35">
      <c r="L16" s="304"/>
      <c r="Q16" s="323">
        <f>C22/2</f>
        <v>100</v>
      </c>
      <c r="R16" s="322">
        <f>LOG(Q16,10)</f>
        <v>2</v>
      </c>
      <c r="S16" s="323">
        <f>C22/4</f>
        <v>50</v>
      </c>
      <c r="T16" s="322">
        <f>LOG(S16,10)</f>
        <v>1.6989700043360185</v>
      </c>
      <c r="Y16" s="295">
        <v>5</v>
      </c>
      <c r="AB16" s="307">
        <f t="shared" si="1"/>
        <v>140</v>
      </c>
      <c r="AC16" s="307">
        <f t="shared" si="0"/>
        <v>2.1461280356782377</v>
      </c>
      <c r="AD16" s="306" cm="1">
        <f t="array" ref="AD16">TREND(K$21:K$22,J$21:J$22,AC16)</f>
        <v>0.48060154307828684</v>
      </c>
    </row>
    <row r="17" spans="2:43" x14ac:dyDescent="0.35">
      <c r="L17" s="305"/>
      <c r="AB17" s="307">
        <f t="shared" si="1"/>
        <v>150</v>
      </c>
      <c r="AC17" s="307">
        <f t="shared" si="0"/>
        <v>2.1760912590556809</v>
      </c>
      <c r="AD17" s="306" cm="1">
        <f t="array" ref="AD17">TREND(K$21:K$22,J$21:J$22,AC17)</f>
        <v>0.52304054755580731</v>
      </c>
    </row>
    <row r="18" spans="2:43" x14ac:dyDescent="0.35">
      <c r="B18" s="327" t="s">
        <v>235</v>
      </c>
      <c r="C18" s="327"/>
      <c r="D18" s="327"/>
      <c r="E18" s="327"/>
      <c r="F18" s="327"/>
      <c r="L18" s="305"/>
      <c r="AB18" s="307">
        <f t="shared" si="1"/>
        <v>160</v>
      </c>
      <c r="AC18" s="307">
        <f t="shared" si="0"/>
        <v>2.2041199826559246</v>
      </c>
      <c r="AD18" s="306" cm="1">
        <f t="array" ref="AD18">TREND(K$21:K$22,J$21:J$22,AC18)</f>
        <v>0.56273958498531851</v>
      </c>
      <c r="AF18" s="295"/>
      <c r="AQ18" s="303"/>
    </row>
    <row r="19" spans="2:43" x14ac:dyDescent="0.35">
      <c r="L19" s="295">
        <v>2</v>
      </c>
      <c r="M19" s="295">
        <v>4</v>
      </c>
      <c r="AB19" s="307">
        <f t="shared" si="1"/>
        <v>170</v>
      </c>
      <c r="AC19" s="307">
        <f t="shared" si="0"/>
        <v>2.2304489213782737</v>
      </c>
      <c r="AD19" s="306" cm="1">
        <f t="array" ref="AD19">TREND(K$21:K$22,J$21:J$22,AC19)</f>
        <v>0.6000310984600441</v>
      </c>
      <c r="AF19" s="295"/>
      <c r="AQ19" s="303"/>
    </row>
    <row r="20" spans="2:43" ht="18.75" thickBot="1" x14ac:dyDescent="0.4">
      <c r="B20" s="304" t="s">
        <v>288</v>
      </c>
      <c r="I20" s="317"/>
      <c r="J20" s="373" t="s">
        <v>295</v>
      </c>
      <c r="K20" s="317" t="s">
        <v>8</v>
      </c>
      <c r="L20" s="317" t="s">
        <v>253</v>
      </c>
      <c r="M20" s="317" t="s">
        <v>250</v>
      </c>
      <c r="AB20" s="307">
        <f t="shared" si="1"/>
        <v>180</v>
      </c>
      <c r="AC20" s="307">
        <f t="shared" si="0"/>
        <v>2.255272505103306</v>
      </c>
      <c r="AD20" s="306" cm="1">
        <f t="array" ref="AD20">TREND(K$21:K$22,J$21:J$22,AC20)</f>
        <v>0.63519047258959205</v>
      </c>
      <c r="AF20" s="295"/>
      <c r="AQ20" s="303"/>
    </row>
    <row r="21" spans="2:43" ht="19.5" thickTop="1" thickBot="1" x14ac:dyDescent="0.4">
      <c r="B21" s="320" t="s">
        <v>236</v>
      </c>
      <c r="C21" s="388">
        <f>浸水深把握ツール!D31</f>
        <v>1000</v>
      </c>
      <c r="D21" s="417" t="s">
        <v>258</v>
      </c>
      <c r="I21" s="348">
        <f>C21</f>
        <v>1000</v>
      </c>
      <c r="J21" s="340">
        <f>LOG(C21,10)</f>
        <v>2.9999999999999996</v>
      </c>
      <c r="K21" s="344">
        <f>IF(C13="","",C13)</f>
        <v>1.69</v>
      </c>
      <c r="L21" s="347" cm="1">
        <f t="array" ref="L21">TREND($K$28:$K$34,$J$28:$J$34,LOG($I21*L$19))</f>
        <v>2.1163697924926601</v>
      </c>
      <c r="M21" s="347" cm="1">
        <f t="array" ref="M21">TREND($K$28:$K$34,$J$28:$J$34,LOG($I21*M$19))</f>
        <v>2.5427395849853194</v>
      </c>
      <c r="AB21" s="307">
        <f t="shared" si="1"/>
        <v>190</v>
      </c>
      <c r="AC21" s="307">
        <f t="shared" si="0"/>
        <v>2.2787536009528289</v>
      </c>
      <c r="AD21" s="306" cm="1">
        <f t="array" ref="AD21">TREND(K$21:K$22,J$21:J$22,AC21)</f>
        <v>0.66844838744548118</v>
      </c>
      <c r="AF21" s="295"/>
      <c r="AQ21" s="303"/>
    </row>
    <row r="22" spans="2:43" ht="19.5" thickTop="1" thickBot="1" x14ac:dyDescent="0.4">
      <c r="B22" s="320" t="s">
        <v>234</v>
      </c>
      <c r="C22" s="388">
        <f>浸水深把握ツール!D33</f>
        <v>200</v>
      </c>
      <c r="D22" s="417" t="s">
        <v>258</v>
      </c>
      <c r="I22" s="345">
        <f>C22</f>
        <v>200</v>
      </c>
      <c r="J22" s="340">
        <f>LOG(C22,10)</f>
        <v>2.3010299956639808</v>
      </c>
      <c r="K22" s="344">
        <f>IF(C14="","",C14)</f>
        <v>0.7</v>
      </c>
      <c r="L22" s="347" cm="1">
        <f t="array" ref="L22">TREND($K$28:$K$34,$J$28:$J$34,LOG($I22*L$19))</f>
        <v>1.1263697924926594</v>
      </c>
      <c r="M22" s="347" cm="1">
        <f t="array" ref="M22">TREND($K$28:$K$34,$J$28:$J$34,LOG($I22*M$19))</f>
        <v>1.5527395849853192</v>
      </c>
      <c r="AB22" s="307">
        <f t="shared" si="1"/>
        <v>200</v>
      </c>
      <c r="AC22" s="307">
        <f t="shared" si="0"/>
        <v>2.3010299956639808</v>
      </c>
      <c r="AD22" s="306" cm="1">
        <f t="array" ref="AD22">TREND(K$21:K$22,J$21:J$22,AC22)</f>
        <v>0.70000000000000018</v>
      </c>
      <c r="AF22" s="295"/>
      <c r="AQ22" s="303"/>
    </row>
    <row r="23" spans="2:43" ht="18.75" thickTop="1" x14ac:dyDescent="0.35">
      <c r="D23" s="304"/>
      <c r="E23" s="304"/>
      <c r="F23" s="304"/>
      <c r="AB23" s="307">
        <f t="shared" si="1"/>
        <v>210</v>
      </c>
      <c r="AC23" s="307">
        <f t="shared" si="0"/>
        <v>2.3222192947339191</v>
      </c>
      <c r="AD23" s="306" cm="1">
        <f t="array" ref="AD23">TREND(K$21:K$22,J$21:J$22,AC23)</f>
        <v>0.73001188312675325</v>
      </c>
      <c r="AF23" s="295"/>
      <c r="AQ23" s="303"/>
    </row>
    <row r="24" spans="2:43" x14ac:dyDescent="0.35">
      <c r="D24" s="304"/>
      <c r="E24" s="304"/>
      <c r="F24" s="304"/>
      <c r="Q24" s="295" t="s">
        <v>254</v>
      </c>
      <c r="U24" s="295" t="s">
        <v>257</v>
      </c>
      <c r="AB24" s="307">
        <f t="shared" si="1"/>
        <v>220</v>
      </c>
      <c r="AC24" s="307">
        <f t="shared" si="0"/>
        <v>2.3424226808222062</v>
      </c>
      <c r="AD24" s="306" cm="1">
        <f t="array" ref="AD24">TREND(K$21:K$22,J$21:J$22,AC24)</f>
        <v>0.75862734888826955</v>
      </c>
      <c r="AF24" s="295"/>
      <c r="AQ24" s="303"/>
    </row>
    <row r="25" spans="2:43" x14ac:dyDescent="0.35">
      <c r="D25" s="304"/>
      <c r="E25" s="304"/>
      <c r="F25" s="304"/>
      <c r="Q25" s="307" t="s">
        <v>251</v>
      </c>
      <c r="R25" s="309">
        <f>SLOPE(K21:K22,J21:J22)</f>
        <v>1.416369792492659</v>
      </c>
      <c r="S25" s="309">
        <f>R25*LOG(10,10)</f>
        <v>1.416369792492659</v>
      </c>
      <c r="U25" s="319" t="s">
        <v>256</v>
      </c>
      <c r="V25" s="319" t="s">
        <v>255</v>
      </c>
      <c r="W25" s="319" t="s">
        <v>247</v>
      </c>
      <c r="AB25" s="307">
        <f t="shared" si="1"/>
        <v>230</v>
      </c>
      <c r="AC25" s="307">
        <f t="shared" si="0"/>
        <v>2.3617278360175926</v>
      </c>
      <c r="AD25" s="306" cm="1">
        <f t="array" ref="AD25">TREND(K$21:K$22,J$21:J$22,AC25)</f>
        <v>0.78597058754639759</v>
      </c>
      <c r="AF25" s="295"/>
      <c r="AQ25" s="303"/>
    </row>
    <row r="26" spans="2:43" x14ac:dyDescent="0.35">
      <c r="B26" s="377" t="s">
        <v>298</v>
      </c>
      <c r="C26" s="375"/>
      <c r="D26" s="375">
        <v>1</v>
      </c>
      <c r="E26" s="375">
        <v>2</v>
      </c>
      <c r="F26" s="375">
        <v>4</v>
      </c>
      <c r="I26" s="314" t="s">
        <v>297</v>
      </c>
      <c r="K26">
        <v>1</v>
      </c>
      <c r="L26" s="295">
        <v>2</v>
      </c>
      <c r="M26" s="295">
        <v>4</v>
      </c>
      <c r="Q26" s="307" t="s">
        <v>248</v>
      </c>
      <c r="R26" s="309">
        <f>INTERCEPT(K21:K22,J21:J22)</f>
        <v>-2.5591093774779767</v>
      </c>
      <c r="S26" s="309"/>
      <c r="U26" s="316">
        <f t="shared" ref="U26:U32" si="2">1/B28</f>
        <v>0.1</v>
      </c>
      <c r="V26" s="306">
        <f t="shared" ref="V26:V32" si="3">ABS(LOG(U26,10))</f>
        <v>0.99999999999999978</v>
      </c>
      <c r="W26" s="306" cm="1">
        <f t="array" ref="W26">TREND(K$21:K$22,J$21:J$22,V26)</f>
        <v>-1.1427395849853181</v>
      </c>
      <c r="AB26" s="307">
        <f t="shared" si="1"/>
        <v>240</v>
      </c>
      <c r="AC26" s="307">
        <f t="shared" si="0"/>
        <v>2.3802112417116059</v>
      </c>
      <c r="AD26" s="306" cm="1">
        <f t="array" ref="AD26">TREND(K$21:K$22,J$21:J$22,AC26)</f>
        <v>0.81214992503378491</v>
      </c>
      <c r="AF26" s="295"/>
      <c r="AQ26" s="303"/>
    </row>
    <row r="27" spans="2:43" x14ac:dyDescent="0.35">
      <c r="B27" s="378" t="s">
        <v>288</v>
      </c>
      <c r="C27" s="378" t="s">
        <v>316</v>
      </c>
      <c r="D27" s="378" t="s">
        <v>296</v>
      </c>
      <c r="E27" s="378" t="s">
        <v>304</v>
      </c>
      <c r="F27" s="378" t="s">
        <v>305</v>
      </c>
      <c r="I27" s="317" t="s">
        <v>288</v>
      </c>
      <c r="J27" s="372" t="s">
        <v>295</v>
      </c>
      <c r="K27" s="317" t="s">
        <v>299</v>
      </c>
      <c r="L27" s="317" t="s">
        <v>313</v>
      </c>
      <c r="M27" s="317" t="s">
        <v>314</v>
      </c>
      <c r="Q27" s="307"/>
      <c r="R27" s="309">
        <f>ROUND(R26,4)</f>
        <v>-2.5590999999999999</v>
      </c>
      <c r="S27" s="309">
        <f>ROUND(S25,4)</f>
        <v>1.4164000000000001</v>
      </c>
      <c r="T27" s="304"/>
      <c r="U27" s="316">
        <f t="shared" si="2"/>
        <v>3.3333333333333333E-2</v>
      </c>
      <c r="V27" s="306">
        <f t="shared" si="3"/>
        <v>1.4771212547196624</v>
      </c>
      <c r="W27" s="306" cm="1">
        <f t="array" ref="W27">TREND(K$21:K$22,J$21:J$22,V27)</f>
        <v>-0.46695945244419246</v>
      </c>
      <c r="X27" s="304"/>
      <c r="Y27" s="304"/>
      <c r="Z27" s="304"/>
      <c r="AA27" s="304"/>
      <c r="AB27" s="307">
        <f t="shared" si="1"/>
        <v>250</v>
      </c>
      <c r="AC27" s="307">
        <f t="shared" si="0"/>
        <v>2.397940008672037</v>
      </c>
      <c r="AD27" s="306" cm="1">
        <f t="array" ref="AD27">TREND(K$21:K$22,J$21:J$22,AC27)</f>
        <v>0.8372604150146814</v>
      </c>
      <c r="AF27" s="295"/>
      <c r="AQ27" s="303"/>
    </row>
    <row r="28" spans="2:43" x14ac:dyDescent="0.35">
      <c r="B28" s="317">
        <v>10</v>
      </c>
      <c r="C28" s="340">
        <f>LOG(B28,10)</f>
        <v>1</v>
      </c>
      <c r="D28" s="379">
        <f>MAX(K28,0)</f>
        <v>0</v>
      </c>
      <c r="E28" s="379">
        <f>MAX(L28,0)</f>
        <v>0</v>
      </c>
      <c r="F28" s="379">
        <f t="shared" ref="F28:F34" si="4">MAX(M28,0)</f>
        <v>0</v>
      </c>
      <c r="I28" s="317">
        <v>10</v>
      </c>
      <c r="J28" s="341">
        <f t="shared" ref="J28:J34" si="5">LOG(I28,10)</f>
        <v>1</v>
      </c>
      <c r="K28" s="382" cm="1">
        <f t="array" ref="K28">TREND($K$21:$K$22,$J$21:$J$22,LOG($I28*K$26))</f>
        <v>-1.1427395849853179</v>
      </c>
      <c r="L28" s="382" cm="1">
        <f t="array" ref="L28">TREND($K$21:$K$22,$J$21:$J$22,LOG($I28*L$26))</f>
        <v>-0.71636979249265864</v>
      </c>
      <c r="M28" s="382" cm="1">
        <f t="array" ref="M28">TREND($K$21:$K$22,$J$21:$J$22,LOG($I28*M$26))</f>
        <v>-0.28999999999999959</v>
      </c>
      <c r="Q28" s="307"/>
      <c r="R28" s="309" t="str">
        <f>IF(R27&lt;=0,"Y="&amp;R25&amp;"X"&amp;R27,"Y="&amp;R25&amp;"X+"&amp;R27)</f>
        <v>Y=1.41636979249266X-2.5591</v>
      </c>
      <c r="S28" s="309" t="str">
        <f>IF(R27&lt;=0,"y="&amp;S27&amp;"log10x"&amp;R27,"y="&amp;S27&amp;"log10x+"&amp;R27)</f>
        <v>y=1.4164log10x-2.5591</v>
      </c>
      <c r="T28" s="312"/>
      <c r="U28" s="316">
        <f t="shared" si="2"/>
        <v>0.02</v>
      </c>
      <c r="V28" s="306">
        <f t="shared" si="3"/>
        <v>1.6989700043360185</v>
      </c>
      <c r="W28" s="306" cm="1">
        <f t="array" ref="W28">TREND(K$21:K$22,J$21:J$22,V28)</f>
        <v>-0.15273958498531837</v>
      </c>
      <c r="Y28" s="310"/>
      <c r="Z28" s="313"/>
      <c r="AA28" s="313"/>
      <c r="AB28" s="307">
        <f t="shared" si="1"/>
        <v>260</v>
      </c>
      <c r="AC28" s="307">
        <f t="shared" si="0"/>
        <v>2.4149733479708178</v>
      </c>
      <c r="AD28" s="306" cm="1">
        <f t="array" ref="AD28">TREND(K$21:K$22,J$21:J$22,AC28)</f>
        <v>0.86138592226275268</v>
      </c>
      <c r="AE28" s="315"/>
      <c r="AF28" s="295"/>
      <c r="AG28" s="312"/>
      <c r="AH28" s="310"/>
      <c r="AJ28" s="312"/>
      <c r="AK28" s="311"/>
      <c r="AL28" s="310"/>
      <c r="AM28" s="310"/>
      <c r="AQ28" s="303"/>
    </row>
    <row r="29" spans="2:43" x14ac:dyDescent="0.35">
      <c r="B29" s="317">
        <v>30</v>
      </c>
      <c r="C29" s="340">
        <f t="shared" ref="C29:C34" si="6">LOG(B29,10)</f>
        <v>1.4771212547196624</v>
      </c>
      <c r="D29" s="379">
        <f t="shared" ref="D29:D34" si="7">MAX(K29,0)</f>
        <v>0</v>
      </c>
      <c r="E29" s="379">
        <f t="shared" ref="E29:E34" si="8">MAX(L29,0)</f>
        <v>0</v>
      </c>
      <c r="F29" s="379">
        <f t="shared" si="4"/>
        <v>0.38578013254112564</v>
      </c>
      <c r="I29" s="317">
        <v>30</v>
      </c>
      <c r="J29" s="341">
        <f t="shared" si="5"/>
        <v>1.4771212547196624</v>
      </c>
      <c r="K29" s="340" cm="1">
        <f t="array" ref="K29">TREND($K$21:$K$22,$J$21:$J$22,LOG($I29*K$26))</f>
        <v>-0.46695945244419246</v>
      </c>
      <c r="L29" s="340" cm="1">
        <f t="array" ref="L29">TREND($K$21:$K$22,$J$21:$J$22,LOG($I29*L$26))</f>
        <v>-4.0589659951533186E-2</v>
      </c>
      <c r="M29" s="340" cm="1">
        <f t="array" ref="M29">TREND($K$21:$K$22,$J$21:$J$22,LOG($I29*M$26))</f>
        <v>0.38578013254112564</v>
      </c>
      <c r="R29" s="314"/>
      <c r="S29" s="314"/>
      <c r="T29" s="312"/>
      <c r="U29" s="316">
        <f t="shared" si="2"/>
        <v>0.01</v>
      </c>
      <c r="V29" s="306">
        <f t="shared" si="3"/>
        <v>1.9999999999999996</v>
      </c>
      <c r="W29" s="306" cm="1">
        <f t="array" ref="W29">TREND(K$21:K$22,J$21:J$22,V29)</f>
        <v>0.27363020750734091</v>
      </c>
      <c r="Y29" s="310"/>
      <c r="Z29" s="313"/>
      <c r="AA29" s="313"/>
      <c r="AB29" s="307">
        <f t="shared" si="1"/>
        <v>270</v>
      </c>
      <c r="AC29" s="307">
        <f t="shared" si="0"/>
        <v>2.4313637641589874</v>
      </c>
      <c r="AD29" s="306" cm="1">
        <f t="array" ref="AD29">TREND(K$21:K$22,J$21:J$22,AC29)</f>
        <v>0.8846008126380589</v>
      </c>
      <c r="AF29" s="295"/>
      <c r="AG29" s="312"/>
      <c r="AH29" s="310"/>
      <c r="AJ29" s="312"/>
      <c r="AK29" s="311"/>
      <c r="AL29" s="310"/>
      <c r="AM29" s="310"/>
      <c r="AQ29" s="303"/>
    </row>
    <row r="30" spans="2:43" x14ac:dyDescent="0.35">
      <c r="B30" s="317">
        <v>50</v>
      </c>
      <c r="C30" s="340">
        <f t="shared" si="6"/>
        <v>1.6989700043360185</v>
      </c>
      <c r="D30" s="379">
        <f t="shared" si="7"/>
        <v>0</v>
      </c>
      <c r="E30" s="381">
        <f t="shared" si="8"/>
        <v>0.27363020750734135</v>
      </c>
      <c r="F30" s="380">
        <f t="shared" si="4"/>
        <v>0.70000000000000062</v>
      </c>
      <c r="I30" s="317">
        <v>50</v>
      </c>
      <c r="J30" s="341">
        <f t="shared" si="5"/>
        <v>1.6989700043360185</v>
      </c>
      <c r="K30" s="340" cm="1">
        <f t="array" ref="K30">TREND($K$21:$K$22,$J$21:$J$22,LOG($I30*K$26))</f>
        <v>-0.15273958498531792</v>
      </c>
      <c r="L30" s="340" cm="1">
        <f t="array" ref="L30">TREND($K$21:$K$22,$J$21:$J$22,LOG($I30*L$26))</f>
        <v>0.27363020750734135</v>
      </c>
      <c r="M30" s="340" cm="1">
        <f t="array" ref="M30">TREND($K$21:$K$22,$J$21:$J$22,LOG($I30*M$26))</f>
        <v>0.70000000000000062</v>
      </c>
      <c r="R30" s="314"/>
      <c r="S30" s="314"/>
      <c r="T30" s="312"/>
      <c r="U30" s="316">
        <f t="shared" si="2"/>
        <v>6.6666666666666671E-3</v>
      </c>
      <c r="V30" s="306">
        <f t="shared" si="3"/>
        <v>2.1760912590556809</v>
      </c>
      <c r="W30" s="306" cm="1">
        <f t="array" ref="W30">TREND(K$21:K$22,J$21:J$22,V30)</f>
        <v>0.52304054755580731</v>
      </c>
      <c r="Y30" s="310"/>
      <c r="Z30" s="313"/>
      <c r="AA30" s="313"/>
      <c r="AB30" s="307">
        <f t="shared" si="1"/>
        <v>280</v>
      </c>
      <c r="AC30" s="307">
        <f t="shared" si="0"/>
        <v>2.447158031342219</v>
      </c>
      <c r="AD30" s="306" cm="1">
        <f t="array" ref="AD30">TREND(K$21:K$22,J$21:J$22,AC30)</f>
        <v>0.90697133557094611</v>
      </c>
      <c r="AF30" s="295"/>
      <c r="AG30" s="312"/>
      <c r="AH30" s="310"/>
      <c r="AJ30" s="312"/>
      <c r="AK30" s="311"/>
      <c r="AL30" s="310"/>
      <c r="AM30" s="310"/>
      <c r="AQ30" s="303"/>
    </row>
    <row r="31" spans="2:43" x14ac:dyDescent="0.35">
      <c r="B31" s="317">
        <v>100</v>
      </c>
      <c r="C31" s="340">
        <f t="shared" si="6"/>
        <v>2</v>
      </c>
      <c r="D31" s="381">
        <f t="shared" si="7"/>
        <v>0.27363020750734135</v>
      </c>
      <c r="E31" s="380">
        <f t="shared" si="8"/>
        <v>0.70000000000000062</v>
      </c>
      <c r="F31" s="421">
        <f t="shared" si="4"/>
        <v>1.1263697924926599</v>
      </c>
      <c r="I31" s="317">
        <v>100</v>
      </c>
      <c r="J31" s="341">
        <f t="shared" si="5"/>
        <v>2</v>
      </c>
      <c r="K31" s="340" cm="1">
        <f t="array" ref="K31">TREND($K$21:$K$22,$J$21:$J$22,LOG($I31*K$26))</f>
        <v>0.27363020750734135</v>
      </c>
      <c r="L31" s="340" cm="1">
        <f t="array" ref="L31">TREND($K$21:$K$22,$J$21:$J$22,LOG($I31*L$26))</f>
        <v>0.70000000000000062</v>
      </c>
      <c r="M31" s="340" cm="1">
        <f t="array" ref="M31">TREND($K$21:$K$22,$J$21:$J$22,LOG($I31*M$26))</f>
        <v>1.1263697924926599</v>
      </c>
      <c r="R31" s="314"/>
      <c r="S31" s="314"/>
      <c r="T31" s="312"/>
      <c r="U31" s="316">
        <f t="shared" si="2"/>
        <v>5.0000000000000001E-3</v>
      </c>
      <c r="V31" s="306">
        <f t="shared" si="3"/>
        <v>2.3010299956639808</v>
      </c>
      <c r="W31" s="306" cm="1">
        <f t="array" ref="W31">TREND(K$21:K$22,J$21:J$22,V31)</f>
        <v>0.70000000000000018</v>
      </c>
      <c r="Y31" s="310"/>
      <c r="Z31" s="313"/>
      <c r="AA31" s="313"/>
      <c r="AB31" s="307">
        <f t="shared" si="1"/>
        <v>290</v>
      </c>
      <c r="AC31" s="307">
        <f t="shared" si="0"/>
        <v>2.4623979978989556</v>
      </c>
      <c r="AD31" s="306" cm="1">
        <f t="array" ref="AD31">TREND(K$21:K$22,J$21:J$22,AC31)</f>
        <v>0.92855676384050634</v>
      </c>
      <c r="AF31" s="295"/>
      <c r="AG31" s="312"/>
      <c r="AH31" s="310"/>
      <c r="AJ31" s="312"/>
      <c r="AK31" s="311"/>
      <c r="AL31" s="310"/>
      <c r="AM31" s="310"/>
      <c r="AQ31" s="303"/>
    </row>
    <row r="32" spans="2:43" x14ac:dyDescent="0.35">
      <c r="B32" s="317">
        <v>150</v>
      </c>
      <c r="C32" s="340">
        <f t="shared" si="6"/>
        <v>2.1760912590556809</v>
      </c>
      <c r="D32" s="379">
        <f t="shared" si="7"/>
        <v>0.52304054755580776</v>
      </c>
      <c r="E32" s="379">
        <f t="shared" si="8"/>
        <v>0.94941034004846703</v>
      </c>
      <c r="F32" s="379">
        <f t="shared" si="4"/>
        <v>1.3757801325411259</v>
      </c>
      <c r="I32" s="317">
        <v>150</v>
      </c>
      <c r="J32" s="341">
        <f t="shared" si="5"/>
        <v>2.1760912590556809</v>
      </c>
      <c r="K32" s="340" cm="1">
        <f t="array" ref="K32">TREND($K$21:$K$22,$J$21:$J$22,LOG($I32*K$26))</f>
        <v>0.52304054755580776</v>
      </c>
      <c r="L32" s="340" cm="1">
        <f t="array" ref="L32">TREND($K$21:$K$22,$J$21:$J$22,LOG($I32*L$26))</f>
        <v>0.94941034004846703</v>
      </c>
      <c r="M32" s="340" cm="1">
        <f t="array" ref="M32">TREND($K$21:$K$22,$J$21:$J$22,LOG($I32*M$26))</f>
        <v>1.3757801325411259</v>
      </c>
      <c r="R32" s="314"/>
      <c r="S32" s="314"/>
      <c r="T32" s="312"/>
      <c r="U32" s="316">
        <f t="shared" si="2"/>
        <v>1E-3</v>
      </c>
      <c r="V32" s="306">
        <f t="shared" si="3"/>
        <v>2.9999999999999996</v>
      </c>
      <c r="W32" s="306" cm="1">
        <f t="array" ref="W32">TREND(K$21:K$22,J$21:J$22,V32)</f>
        <v>1.6900000000000004</v>
      </c>
      <c r="Y32" s="310"/>
      <c r="Z32" s="313"/>
      <c r="AA32" s="313"/>
      <c r="AB32" s="307">
        <f t="shared" si="1"/>
        <v>300</v>
      </c>
      <c r="AC32" s="307">
        <f t="shared" si="0"/>
        <v>2.4771212547196622</v>
      </c>
      <c r="AD32" s="306" cm="1">
        <f t="array" ref="AD32">TREND(K$21:K$22,J$21:J$22,AC32)</f>
        <v>0.94941034004846658</v>
      </c>
      <c r="AF32" s="295"/>
      <c r="AG32" s="312"/>
      <c r="AH32" s="310"/>
      <c r="AJ32" s="312"/>
      <c r="AK32" s="311"/>
      <c r="AL32" s="310"/>
      <c r="AM32" s="310"/>
      <c r="AQ32" s="303"/>
    </row>
    <row r="33" spans="2:43" x14ac:dyDescent="0.35">
      <c r="B33" s="317">
        <v>200</v>
      </c>
      <c r="C33" s="340">
        <f t="shared" si="6"/>
        <v>2.3010299956639808</v>
      </c>
      <c r="D33" s="380">
        <f t="shared" si="7"/>
        <v>0.70000000000000062</v>
      </c>
      <c r="E33" s="421">
        <f t="shared" si="8"/>
        <v>1.1263697924926599</v>
      </c>
      <c r="F33" s="379">
        <f t="shared" si="4"/>
        <v>1.5527395849853187</v>
      </c>
      <c r="I33" s="317">
        <v>200</v>
      </c>
      <c r="J33" s="341">
        <f t="shared" si="5"/>
        <v>2.3010299956639808</v>
      </c>
      <c r="K33" s="340" cm="1">
        <f t="array" ref="K33">TREND($K$21:$K$22,$J$21:$J$22,LOG($I33*K$26))</f>
        <v>0.70000000000000062</v>
      </c>
      <c r="L33" s="340" cm="1">
        <f t="array" ref="L33">TREND($K$21:$K$22,$J$21:$J$22,LOG($I33*L$26))</f>
        <v>1.1263697924926599</v>
      </c>
      <c r="M33" s="340" cm="1">
        <f t="array" ref="M33">TREND($K$21:$K$22,$J$21:$J$22,LOG($I33*M$26))</f>
        <v>1.5527395849853187</v>
      </c>
      <c r="R33" s="314"/>
      <c r="S33" s="314"/>
      <c r="T33" s="312"/>
      <c r="Y33" s="310"/>
      <c r="Z33" s="313"/>
      <c r="AA33" s="313"/>
      <c r="AB33" s="307">
        <f t="shared" si="1"/>
        <v>310</v>
      </c>
      <c r="AC33" s="307">
        <f t="shared" si="0"/>
        <v>2.4913616938342726</v>
      </c>
      <c r="AD33" s="306" cm="1">
        <f t="array" ref="AD33">TREND(K$21:K$22,J$21:J$22,AC33)</f>
        <v>0.9695800678422315</v>
      </c>
      <c r="AF33" s="295"/>
      <c r="AG33" s="312"/>
      <c r="AH33" s="310"/>
      <c r="AJ33" s="312"/>
      <c r="AK33" s="311"/>
      <c r="AL33" s="310"/>
      <c r="AM33" s="310"/>
      <c r="AQ33" s="303"/>
    </row>
    <row r="34" spans="2:43" x14ac:dyDescent="0.35">
      <c r="B34" s="317">
        <v>1000</v>
      </c>
      <c r="C34" s="340">
        <f t="shared" si="6"/>
        <v>2.9999999999999996</v>
      </c>
      <c r="D34" s="379">
        <f t="shared" si="7"/>
        <v>1.6900000000000004</v>
      </c>
      <c r="E34" s="379">
        <f t="shared" si="8"/>
        <v>2.1163697924926597</v>
      </c>
      <c r="F34" s="379">
        <f t="shared" si="4"/>
        <v>2.5427395849853189</v>
      </c>
      <c r="I34" s="317">
        <v>1000</v>
      </c>
      <c r="J34" s="341">
        <f t="shared" si="5"/>
        <v>2.9999999999999996</v>
      </c>
      <c r="K34" s="340" cm="1">
        <f t="array" ref="K34">TREND($K$21:$K$22,$J$21:$J$22,LOG($I34*K$26))</f>
        <v>1.6900000000000004</v>
      </c>
      <c r="L34" s="340" cm="1">
        <f t="array" ref="L34">TREND($K$21:$K$22,$J$21:$J$22,LOG($I34*L$26))</f>
        <v>2.1163697924926597</v>
      </c>
      <c r="M34" s="340" cm="1">
        <f t="array" ref="M34">TREND($K$21:$K$22,$J$21:$J$22,LOG($I34*M$26))</f>
        <v>2.5427395849853189</v>
      </c>
      <c r="R34" s="314"/>
      <c r="S34" s="314"/>
      <c r="T34" s="312"/>
      <c r="Y34" s="310"/>
      <c r="Z34" s="313"/>
      <c r="AA34" s="313"/>
      <c r="AB34" s="307">
        <f t="shared" si="1"/>
        <v>320</v>
      </c>
      <c r="AC34" s="307">
        <f t="shared" ref="AC34:AC65" si="9">LOG(AB34,10)</f>
        <v>2.5051499783199058</v>
      </c>
      <c r="AD34" s="306" cm="1">
        <f t="array" ref="AD34">TREND(K$21:K$22,J$21:J$22,AC34)</f>
        <v>0.98910937747797778</v>
      </c>
      <c r="AF34" s="295"/>
      <c r="AG34" s="312"/>
      <c r="AH34" s="310"/>
      <c r="AJ34" s="312"/>
      <c r="AK34" s="311"/>
      <c r="AL34" s="310"/>
      <c r="AM34" s="310"/>
      <c r="AQ34" s="303"/>
    </row>
    <row r="35" spans="2:43" x14ac:dyDescent="0.35">
      <c r="D35" s="304"/>
      <c r="E35" s="304"/>
      <c r="F35" s="304"/>
      <c r="Q35" s="295" t="s">
        <v>253</v>
      </c>
      <c r="R35" s="314"/>
      <c r="S35" s="314"/>
      <c r="AB35" s="307">
        <f t="shared" si="1"/>
        <v>330</v>
      </c>
      <c r="AC35" s="307">
        <f t="shared" si="9"/>
        <v>2.5185139398778871</v>
      </c>
      <c r="AD35" s="306" cm="1">
        <f t="array" ref="AD35">TREND(K$21:K$22,J$21:J$22,AC35)</f>
        <v>1.0080376889367355</v>
      </c>
      <c r="AF35" s="295"/>
      <c r="AJ35" s="312"/>
      <c r="AQ35" s="303"/>
    </row>
    <row r="36" spans="2:43" x14ac:dyDescent="0.35">
      <c r="D36" s="304"/>
      <c r="E36" s="304"/>
      <c r="F36" s="304"/>
      <c r="Q36" s="307" t="s">
        <v>251</v>
      </c>
      <c r="R36" s="309">
        <f>SLOPE(K21:K22,R15:R16)</f>
        <v>1.4163697924926602</v>
      </c>
      <c r="S36" s="309">
        <f>R36*LOG(10,10)</f>
        <v>1.4163697924926602</v>
      </c>
      <c r="AB36" s="307">
        <f t="shared" ref="AB36:AB67" si="10">AB35+10</f>
        <v>340</v>
      </c>
      <c r="AC36" s="307">
        <f t="shared" si="9"/>
        <v>2.5314789170422549</v>
      </c>
      <c r="AD36" s="306" cm="1">
        <f t="array" ref="AD36">TREND(K$21:K$22,J$21:J$22,AC36)</f>
        <v>1.0264008909527034</v>
      </c>
      <c r="AF36" s="295"/>
      <c r="AJ36" s="312"/>
      <c r="AQ36" s="303"/>
    </row>
    <row r="37" spans="2:43" x14ac:dyDescent="0.35">
      <c r="B37"/>
      <c r="C37"/>
      <c r="D37"/>
      <c r="E37"/>
      <c r="F37"/>
      <c r="I37" s="304" t="s">
        <v>253</v>
      </c>
      <c r="M37" s="295" t="s">
        <v>252</v>
      </c>
      <c r="O37" s="304"/>
      <c r="Q37" s="307" t="s">
        <v>248</v>
      </c>
      <c r="R37" s="309">
        <f>INTERCEPT(K21:K22,R15:R16)</f>
        <v>-2.1327395849853206</v>
      </c>
      <c r="S37" s="309"/>
      <c r="V37" s="343"/>
      <c r="AB37" s="307">
        <f t="shared" si="10"/>
        <v>350</v>
      </c>
      <c r="AC37" s="307">
        <f t="shared" si="9"/>
        <v>2.5440680443502752</v>
      </c>
      <c r="AD37" s="306" cm="1">
        <f t="array" ref="AD37">TREND(K$21:K$22,J$21:J$22,AC37)</f>
        <v>1.0442317505856278</v>
      </c>
      <c r="AF37" s="295"/>
      <c r="AJ37" s="312"/>
      <c r="AQ37" s="303"/>
    </row>
    <row r="38" spans="2:43" x14ac:dyDescent="0.35">
      <c r="B38"/>
      <c r="C38"/>
      <c r="D38"/>
      <c r="E38"/>
      <c r="F38"/>
      <c r="I38" s="317" t="s">
        <v>288</v>
      </c>
      <c r="J38" s="342" t="s">
        <v>289</v>
      </c>
      <c r="K38" s="317" t="s">
        <v>247</v>
      </c>
      <c r="L38" s="304"/>
      <c r="M38" s="328" t="s">
        <v>288</v>
      </c>
      <c r="N38" s="317" t="s">
        <v>289</v>
      </c>
      <c r="O38" s="317" t="s">
        <v>247</v>
      </c>
      <c r="Q38" s="307"/>
      <c r="R38" s="309">
        <f>ROUND(R37,4)</f>
        <v>-2.1326999999999998</v>
      </c>
      <c r="S38" s="309">
        <f>ROUND(S36,4)</f>
        <v>1.4164000000000001</v>
      </c>
      <c r="AB38" s="307">
        <f t="shared" si="10"/>
        <v>360</v>
      </c>
      <c r="AC38" s="307">
        <f t="shared" si="9"/>
        <v>2.5563025007672873</v>
      </c>
      <c r="AD38" s="306" cm="1">
        <f t="array" ref="AD38">TREND(K$21:K$22,J$21:J$22,AC38)</f>
        <v>1.0615602650822513</v>
      </c>
      <c r="AF38" s="295"/>
      <c r="AJ38" s="312"/>
      <c r="AQ38" s="303"/>
    </row>
    <row r="39" spans="2:43" x14ac:dyDescent="0.35">
      <c r="B39"/>
      <c r="C39"/>
      <c r="D39"/>
      <c r="E39"/>
      <c r="F39"/>
      <c r="I39" s="317">
        <f t="shared" ref="I39:I45" si="11">I28/2</f>
        <v>5</v>
      </c>
      <c r="J39" s="341">
        <f t="shared" ref="J39:J45" si="12">LOG(I39,10)</f>
        <v>0.69897000433601875</v>
      </c>
      <c r="K39" s="340" cm="1">
        <f t="array" ref="K39">TREND(K$21:K$22,J$21:J$22,J28)</f>
        <v>-1.1427395849853179</v>
      </c>
      <c r="L39" s="305"/>
      <c r="M39" s="328">
        <v>10</v>
      </c>
      <c r="N39" s="340">
        <f t="shared" ref="N39:N45" si="13">LOG(M39,10)</f>
        <v>1</v>
      </c>
      <c r="O39" s="340" cm="1">
        <f t="array" ref="O39">TREND(K$21:K$22,R$15:R$16,N39)</f>
        <v>-0.71636979249265997</v>
      </c>
      <c r="Q39" s="307"/>
      <c r="R39" s="309" t="str">
        <f>IF(R38&lt;=0,"Y="&amp;R36&amp;"X"&amp;R38,"Y="&amp;R36&amp;"X+"&amp;R38)</f>
        <v>Y=1.41636979249266X-2.1327</v>
      </c>
      <c r="S39" s="309" t="str">
        <f>IF(R38&lt;=0,"y="&amp;S38&amp;"log10x"&amp;R38,"y="&amp;S38&amp;"log10x+"&amp;R38)</f>
        <v>y=1.4164log10x-2.1327</v>
      </c>
      <c r="X39" s="304"/>
      <c r="Y39" s="304"/>
      <c r="Z39" s="304"/>
      <c r="AA39" s="304"/>
      <c r="AB39" s="307">
        <f t="shared" si="10"/>
        <v>370</v>
      </c>
      <c r="AC39" s="307">
        <f t="shared" si="9"/>
        <v>2.5682017240669945</v>
      </c>
      <c r="AD39" s="306" cm="1">
        <f t="array" ref="AD39">TREND(K$21:K$22,J$21:J$22,AC39)</f>
        <v>1.0784139655180818</v>
      </c>
      <c r="AF39" s="295"/>
      <c r="AH39" s="304"/>
      <c r="AK39" s="304"/>
      <c r="AQ39" s="303"/>
    </row>
    <row r="40" spans="2:43" x14ac:dyDescent="0.35">
      <c r="B40"/>
      <c r="C40"/>
      <c r="D40"/>
      <c r="E40"/>
      <c r="F40"/>
      <c r="I40" s="317">
        <f t="shared" si="11"/>
        <v>15</v>
      </c>
      <c r="J40" s="341">
        <f t="shared" si="12"/>
        <v>1.1760912590556811</v>
      </c>
      <c r="K40" s="340" cm="1">
        <f t="array" ref="K40">TREND(K$21:K$22,J$21:J$22,J29)</f>
        <v>-0.46695945244419246</v>
      </c>
      <c r="L40" s="305"/>
      <c r="M40" s="328">
        <v>30</v>
      </c>
      <c r="N40" s="340">
        <f t="shared" si="13"/>
        <v>1.4771212547196624</v>
      </c>
      <c r="O40" s="340" cm="1">
        <f t="array" ref="O40">TREND(K$21:K$22,R$15:R$16,N40)</f>
        <v>-4.0589659951534518E-2</v>
      </c>
      <c r="R40" s="314"/>
      <c r="S40" s="314"/>
      <c r="Y40" s="310"/>
      <c r="Z40" s="313"/>
      <c r="AA40" s="313"/>
      <c r="AB40" s="307">
        <f t="shared" si="10"/>
        <v>380</v>
      </c>
      <c r="AC40" s="307">
        <f t="shared" si="9"/>
        <v>2.5797835966168101</v>
      </c>
      <c r="AD40" s="306" cm="1">
        <f t="array" ref="AD40">TREND(K$21:K$22,J$21:J$22,AC40)</f>
        <v>1.0948181799381405</v>
      </c>
      <c r="AE40" s="315"/>
      <c r="AF40" s="295"/>
      <c r="AG40" s="312"/>
      <c r="AH40" s="310"/>
      <c r="AJ40" s="312"/>
      <c r="AK40" s="311"/>
      <c r="AL40" s="310"/>
      <c r="AM40" s="310"/>
      <c r="AQ40" s="303"/>
    </row>
    <row r="41" spans="2:43" x14ac:dyDescent="0.35">
      <c r="B41"/>
      <c r="C41"/>
      <c r="D41"/>
      <c r="E41"/>
      <c r="F41"/>
      <c r="I41" s="317">
        <f t="shared" si="11"/>
        <v>25</v>
      </c>
      <c r="J41" s="341">
        <f t="shared" si="12"/>
        <v>1.3979400086720375</v>
      </c>
      <c r="K41" s="340" cm="1">
        <f t="array" ref="K41">TREND(K$21:K$22,J$21:J$22,J30)</f>
        <v>-0.15273958498531837</v>
      </c>
      <c r="L41" s="305"/>
      <c r="M41" s="328">
        <v>50</v>
      </c>
      <c r="N41" s="340">
        <f t="shared" si="13"/>
        <v>1.6989700043360185</v>
      </c>
      <c r="O41" s="340" cm="1">
        <f t="array" ref="O41">TREND(K$21:K$22,R$15:R$16,N41)</f>
        <v>0.27363020750734002</v>
      </c>
      <c r="R41" s="314"/>
      <c r="S41" s="314"/>
      <c r="Y41" s="310"/>
      <c r="Z41" s="313"/>
      <c r="AA41" s="313"/>
      <c r="AB41" s="307">
        <f t="shared" si="10"/>
        <v>390</v>
      </c>
      <c r="AC41" s="307">
        <f t="shared" si="9"/>
        <v>2.5910646070264991</v>
      </c>
      <c r="AD41" s="306" cm="1">
        <f t="array" ref="AD41">TREND(K$21:K$22,J$21:J$22,AC41)</f>
        <v>1.1107962623112191</v>
      </c>
      <c r="AF41" s="295"/>
      <c r="AG41" s="312"/>
      <c r="AH41" s="310"/>
      <c r="AJ41" s="312"/>
      <c r="AK41" s="311"/>
      <c r="AL41" s="310"/>
      <c r="AM41" s="310"/>
      <c r="AQ41" s="303"/>
    </row>
    <row r="42" spans="2:43" x14ac:dyDescent="0.35">
      <c r="B42"/>
      <c r="C42"/>
      <c r="D42"/>
      <c r="E42"/>
      <c r="F42"/>
      <c r="I42" s="317">
        <f t="shared" si="11"/>
        <v>50</v>
      </c>
      <c r="J42" s="341">
        <f t="shared" si="12"/>
        <v>1.6989700043360185</v>
      </c>
      <c r="K42" s="340" cm="1">
        <f t="array" ref="K42">TREND(K$21:K$22,J$21:J$22,J31)</f>
        <v>0.27363020750734135</v>
      </c>
      <c r="L42" s="305"/>
      <c r="M42" s="328">
        <v>100</v>
      </c>
      <c r="N42" s="340">
        <f t="shared" si="13"/>
        <v>2</v>
      </c>
      <c r="O42" s="340" cm="1">
        <f t="array" ref="O42">TREND(K$21:K$22,R$15:R$16,N42)</f>
        <v>0.69999999999999973</v>
      </c>
      <c r="R42" s="314"/>
      <c r="S42" s="314"/>
      <c r="Y42" s="310"/>
      <c r="Z42" s="313"/>
      <c r="AA42" s="313"/>
      <c r="AB42" s="307">
        <f t="shared" si="10"/>
        <v>400</v>
      </c>
      <c r="AC42" s="307">
        <f t="shared" si="9"/>
        <v>2.6020599913279621</v>
      </c>
      <c r="AD42" s="306" cm="1">
        <f t="array" ref="AD42">TREND(K$21:K$22,J$21:J$22,AC42)</f>
        <v>1.126369792492659</v>
      </c>
      <c r="AF42" s="295"/>
      <c r="AG42" s="312"/>
      <c r="AH42" s="310"/>
      <c r="AJ42" s="312"/>
      <c r="AK42" s="311"/>
      <c r="AL42" s="310"/>
      <c r="AM42" s="310"/>
      <c r="AQ42" s="303"/>
    </row>
    <row r="43" spans="2:43" x14ac:dyDescent="0.35">
      <c r="B43"/>
      <c r="C43"/>
      <c r="D43"/>
      <c r="E43"/>
      <c r="F43"/>
      <c r="I43" s="317">
        <f t="shared" si="11"/>
        <v>75</v>
      </c>
      <c r="J43" s="341">
        <f t="shared" si="12"/>
        <v>1.8750612633916997</v>
      </c>
      <c r="K43" s="340" cm="1">
        <f t="array" ref="K43">TREND(K$21:K$22,J$21:J$22,J32)</f>
        <v>0.52304054755580731</v>
      </c>
      <c r="L43" s="305"/>
      <c r="M43" s="328">
        <v>150</v>
      </c>
      <c r="N43" s="340">
        <f t="shared" si="13"/>
        <v>2.1760912590556809</v>
      </c>
      <c r="O43" s="340" cm="1">
        <f t="array" ref="O43">TREND(K$21:K$22,R$15:R$16,N43)</f>
        <v>0.9494103400484657</v>
      </c>
      <c r="R43" s="314"/>
      <c r="S43" s="314"/>
      <c r="Y43" s="310"/>
      <c r="Z43" s="313"/>
      <c r="AA43" s="313"/>
      <c r="AB43" s="307">
        <f t="shared" si="10"/>
        <v>410</v>
      </c>
      <c r="AC43" s="307">
        <f t="shared" si="9"/>
        <v>2.6127838567197355</v>
      </c>
      <c r="AD43" s="306" cm="1">
        <f t="array" ref="AD43">TREND(K$21:K$22,J$21:J$22,AC43)</f>
        <v>1.1415587514923247</v>
      </c>
      <c r="AF43" s="295"/>
      <c r="AG43" s="312"/>
      <c r="AH43" s="310"/>
      <c r="AJ43" s="312"/>
      <c r="AK43" s="311"/>
      <c r="AL43" s="310"/>
      <c r="AM43" s="310"/>
      <c r="AQ43" s="303"/>
    </row>
    <row r="44" spans="2:43" x14ac:dyDescent="0.35">
      <c r="B44"/>
      <c r="C44"/>
      <c r="D44"/>
      <c r="E44"/>
      <c r="F44"/>
      <c r="I44" s="317">
        <f t="shared" si="11"/>
        <v>100</v>
      </c>
      <c r="J44" s="341">
        <f t="shared" si="12"/>
        <v>2</v>
      </c>
      <c r="K44" s="340" cm="1">
        <f t="array" ref="K44">TREND(K$21:K$22,J$21:J$22,J33)</f>
        <v>0.70000000000000018</v>
      </c>
      <c r="L44" s="305"/>
      <c r="M44" s="328">
        <v>200</v>
      </c>
      <c r="N44" s="340">
        <f t="shared" si="13"/>
        <v>2.3010299956639808</v>
      </c>
      <c r="O44" s="340" cm="1">
        <f t="array" ref="O44">TREND(K$21:K$22,R$15:R$16,N44)</f>
        <v>1.1263697924926586</v>
      </c>
      <c r="R44" s="314"/>
      <c r="S44" s="314"/>
      <c r="Y44" s="310"/>
      <c r="Z44" s="313"/>
      <c r="AA44" s="313"/>
      <c r="AB44" s="307">
        <f t="shared" si="10"/>
        <v>420</v>
      </c>
      <c r="AC44" s="307">
        <f t="shared" si="9"/>
        <v>2.6232492903979003</v>
      </c>
      <c r="AD44" s="306" cm="1">
        <f t="array" ref="AD44">TREND(K$21:K$22,J$21:J$22,AC44)</f>
        <v>1.1563816756194125</v>
      </c>
      <c r="AF44" s="295"/>
      <c r="AG44" s="312"/>
      <c r="AH44" s="310"/>
      <c r="AJ44" s="312"/>
      <c r="AK44" s="311"/>
      <c r="AL44" s="310"/>
      <c r="AM44" s="310"/>
      <c r="AQ44" s="303"/>
    </row>
    <row r="45" spans="2:43" x14ac:dyDescent="0.35">
      <c r="B45"/>
      <c r="C45"/>
      <c r="D45"/>
      <c r="E45"/>
      <c r="F45"/>
      <c r="I45" s="317">
        <f t="shared" si="11"/>
        <v>500</v>
      </c>
      <c r="J45" s="341">
        <f t="shared" si="12"/>
        <v>2.6989700043360183</v>
      </c>
      <c r="K45" s="340" cm="1">
        <f t="array" ref="K45">TREND(K$21:K$22,J$21:J$22,J34)</f>
        <v>1.6900000000000004</v>
      </c>
      <c r="L45" s="305"/>
      <c r="M45" s="328">
        <v>1000</v>
      </c>
      <c r="N45" s="340">
        <f t="shared" si="13"/>
        <v>2.9999999999999996</v>
      </c>
      <c r="O45" s="340" cm="1">
        <f t="array" ref="O45">TREND(K$21:K$22,R$15:R$16,N45)</f>
        <v>2.1163697924926588</v>
      </c>
      <c r="R45" s="314"/>
      <c r="S45" s="314"/>
      <c r="Y45" s="310"/>
      <c r="Z45" s="313"/>
      <c r="AA45" s="313"/>
      <c r="AB45" s="307">
        <f t="shared" si="10"/>
        <v>430</v>
      </c>
      <c r="AC45" s="307">
        <f t="shared" si="9"/>
        <v>2.6334684555795862</v>
      </c>
      <c r="AD45" s="306" cm="1">
        <f t="array" ref="AD45">TREND(K$21:K$22,J$21:J$22,AC45)</f>
        <v>1.1708557924872451</v>
      </c>
      <c r="AF45" s="295"/>
      <c r="AG45" s="312"/>
      <c r="AH45" s="310"/>
      <c r="AJ45" s="312"/>
      <c r="AK45" s="311"/>
      <c r="AL45" s="310"/>
      <c r="AM45" s="310"/>
      <c r="AQ45" s="303"/>
    </row>
    <row r="46" spans="2:43" x14ac:dyDescent="0.35">
      <c r="B46"/>
      <c r="C46"/>
      <c r="D46"/>
      <c r="E46"/>
      <c r="F46"/>
      <c r="Q46" s="295" t="s">
        <v>250</v>
      </c>
      <c r="R46" s="314"/>
      <c r="S46" s="314"/>
      <c r="Y46" s="310"/>
      <c r="Z46" s="313"/>
      <c r="AA46" s="313"/>
      <c r="AB46" s="307">
        <f t="shared" si="10"/>
        <v>440</v>
      </c>
      <c r="AC46" s="307">
        <f t="shared" si="9"/>
        <v>2.643452676486187</v>
      </c>
      <c r="AD46" s="306" cm="1">
        <f t="array" ref="AD46">TREND(K$21:K$22,J$21:J$22,AC46)</f>
        <v>1.1849971413809284</v>
      </c>
      <c r="AF46" s="295"/>
      <c r="AG46" s="312"/>
      <c r="AH46" s="310"/>
      <c r="AJ46" s="312"/>
      <c r="AK46" s="311"/>
      <c r="AL46" s="310"/>
      <c r="AM46" s="310"/>
      <c r="AQ46" s="303"/>
    </row>
    <row r="47" spans="2:43" x14ac:dyDescent="0.35">
      <c r="B47"/>
      <c r="C47"/>
      <c r="D47"/>
      <c r="E47"/>
      <c r="F47"/>
      <c r="Q47" s="307" t="s">
        <v>251</v>
      </c>
      <c r="R47" s="309">
        <f>SLOPE(K21:K22,T15:T16)</f>
        <v>1.4163697924926597</v>
      </c>
      <c r="S47" s="309">
        <f>R47*LOG(10,10)</f>
        <v>1.4163697924926597</v>
      </c>
      <c r="AB47" s="307">
        <f t="shared" si="10"/>
        <v>450</v>
      </c>
      <c r="AC47" s="307">
        <f t="shared" si="9"/>
        <v>2.6532125137753435</v>
      </c>
      <c r="AD47" s="306" cm="1">
        <f t="array" ref="AD47">TREND(K$21:K$22,J$21:J$22,AC47)</f>
        <v>1.198820680096933</v>
      </c>
      <c r="AF47" s="295"/>
      <c r="AQ47" s="303"/>
    </row>
    <row r="48" spans="2:43" x14ac:dyDescent="0.35">
      <c r="B48"/>
      <c r="C48"/>
      <c r="D48"/>
      <c r="E48"/>
      <c r="F48"/>
      <c r="I48" s="304" t="s">
        <v>250</v>
      </c>
      <c r="M48" s="295" t="s">
        <v>249</v>
      </c>
      <c r="O48" s="304"/>
      <c r="Q48" s="307" t="s">
        <v>248</v>
      </c>
      <c r="R48" s="309">
        <f>INTERCEPT(K21:K22,T15:T16)</f>
        <v>-1.7063697924926595</v>
      </c>
      <c r="S48" s="309"/>
      <c r="AB48" s="307">
        <f t="shared" si="10"/>
        <v>460</v>
      </c>
      <c r="AC48" s="307">
        <f t="shared" si="9"/>
        <v>2.6627578316815739</v>
      </c>
      <c r="AD48" s="306" cm="1">
        <f t="array" ref="AD48">TREND(K$21:K$22,J$21:J$22,AC48)</f>
        <v>1.2123403800390569</v>
      </c>
      <c r="AF48" s="295"/>
      <c r="AQ48" s="303"/>
    </row>
    <row r="49" spans="2:43" x14ac:dyDescent="0.35">
      <c r="B49"/>
      <c r="C49"/>
      <c r="D49"/>
      <c r="E49"/>
      <c r="F49"/>
      <c r="I49" s="317" t="s">
        <v>288</v>
      </c>
      <c r="J49" s="342" t="s">
        <v>289</v>
      </c>
      <c r="K49" s="317" t="s">
        <v>247</v>
      </c>
      <c r="L49" s="304"/>
      <c r="M49" s="328" t="s">
        <v>288</v>
      </c>
      <c r="N49" s="317" t="s">
        <v>289</v>
      </c>
      <c r="O49" s="317" t="s">
        <v>247</v>
      </c>
      <c r="Q49" s="307"/>
      <c r="R49" s="309">
        <f>ROUND(R48,4)</f>
        <v>-1.7063999999999999</v>
      </c>
      <c r="S49" s="309">
        <f>ROUND(S47,4)</f>
        <v>1.4164000000000001</v>
      </c>
      <c r="AB49" s="307">
        <f t="shared" si="10"/>
        <v>470</v>
      </c>
      <c r="AC49" s="307">
        <f t="shared" si="9"/>
        <v>2.6720978579357171</v>
      </c>
      <c r="AD49" s="306" cm="1">
        <f t="array" ref="AD49">TREND(K$21:K$22,J$21:J$22,AC49)</f>
        <v>1.2255693110865136</v>
      </c>
      <c r="AF49" s="295"/>
      <c r="AQ49" s="303"/>
    </row>
    <row r="50" spans="2:43" x14ac:dyDescent="0.35">
      <c r="B50"/>
      <c r="C50"/>
      <c r="D50"/>
      <c r="E50"/>
      <c r="F50"/>
      <c r="I50" s="317">
        <f t="shared" ref="I50:I56" si="14">I28/4</f>
        <v>2.5</v>
      </c>
      <c r="J50" s="341">
        <f t="shared" ref="J50:J56" si="15">LOG(I50,10)</f>
        <v>0.3979400086720376</v>
      </c>
      <c r="K50" s="340" cm="1">
        <f t="array" ref="K50">TREND(K$21:K$22,J$21:J$22,J28)</f>
        <v>-1.1427395849853179</v>
      </c>
      <c r="L50" s="305"/>
      <c r="M50" s="328">
        <v>10</v>
      </c>
      <c r="N50" s="340">
        <f t="shared" ref="N50:N56" si="16">LOG(M50,10)</f>
        <v>1</v>
      </c>
      <c r="O50" s="340" cm="1">
        <f t="array" ref="O50">TREND(K$21:K$22,T$15:T$16,N50)</f>
        <v>-0.29000000000000092</v>
      </c>
      <c r="Q50" s="307"/>
      <c r="R50" s="309" t="str">
        <f>IF(R49&lt;=0,"Y="&amp;R47&amp;"X"&amp;R49,"Y="&amp;R47&amp;"X+"&amp;R49)</f>
        <v>Y=1.41636979249266X-1.7064</v>
      </c>
      <c r="S50" s="309" t="str">
        <f>IF(R49&lt;=0,"y="&amp;S49&amp;"log10x"&amp;R49,"y="&amp;S49&amp;"log10x+"&amp;R49)</f>
        <v>y=1.4164log10x-1.7064</v>
      </c>
      <c r="AB50" s="307">
        <f t="shared" si="10"/>
        <v>480</v>
      </c>
      <c r="AC50" s="307">
        <f t="shared" si="9"/>
        <v>2.6812412373755872</v>
      </c>
      <c r="AD50" s="306" cm="1">
        <f t="array" ref="AD50">TREND(K$21:K$22,J$21:J$22,AC50)</f>
        <v>1.2385197175264442</v>
      </c>
      <c r="AF50" s="295"/>
      <c r="AQ50" s="303"/>
    </row>
    <row r="51" spans="2:43" x14ac:dyDescent="0.35">
      <c r="B51"/>
      <c r="C51"/>
      <c r="D51"/>
      <c r="E51"/>
      <c r="F51"/>
      <c r="I51" s="317">
        <f t="shared" si="14"/>
        <v>7.5</v>
      </c>
      <c r="J51" s="341">
        <f t="shared" si="15"/>
        <v>0.87506126339169987</v>
      </c>
      <c r="K51" s="340" cm="1">
        <f t="array" ref="K51">TREND(K$21:K$22,J$21:J$22,J29)</f>
        <v>-0.46695945244419246</v>
      </c>
      <c r="L51" s="305"/>
      <c r="M51" s="328">
        <v>30</v>
      </c>
      <c r="N51" s="340">
        <f t="shared" si="16"/>
        <v>1.4771212547196624</v>
      </c>
      <c r="O51" s="340" cm="1">
        <f t="array" ref="O51">TREND(K$21:K$22,T$15:T$16,N51)</f>
        <v>0.3857801325411252</v>
      </c>
      <c r="AB51" s="307">
        <f t="shared" si="10"/>
        <v>490</v>
      </c>
      <c r="AC51" s="307">
        <f t="shared" si="9"/>
        <v>2.6901960800285134</v>
      </c>
      <c r="AD51" s="306" cm="1">
        <f t="array" ref="AD51">TREND(K$21:K$22,J$21:J$22,AC51)</f>
        <v>1.2512030861565737</v>
      </c>
      <c r="AF51" s="308"/>
    </row>
    <row r="52" spans="2:43" x14ac:dyDescent="0.35">
      <c r="B52"/>
      <c r="C52"/>
      <c r="D52"/>
      <c r="E52"/>
      <c r="F52"/>
      <c r="I52" s="317">
        <f t="shared" si="14"/>
        <v>12.5</v>
      </c>
      <c r="J52" s="341">
        <f t="shared" si="15"/>
        <v>1.0969100130080565</v>
      </c>
      <c r="K52" s="340" cm="1">
        <f t="array" ref="K52">TREND(K$21:K$22,J$21:J$22,J30)</f>
        <v>-0.15273958498531837</v>
      </c>
      <c r="L52" s="305"/>
      <c r="M52" s="328">
        <v>50</v>
      </c>
      <c r="N52" s="340">
        <f t="shared" si="16"/>
        <v>1.6989700043360185</v>
      </c>
      <c r="O52" s="340" cm="1">
        <f t="array" ref="O52">TREND(K$21:K$22,T$15:T$16,N52)</f>
        <v>0.69999999999999973</v>
      </c>
      <c r="AB52" s="307">
        <f t="shared" si="10"/>
        <v>500</v>
      </c>
      <c r="AC52" s="307">
        <f t="shared" si="9"/>
        <v>2.6989700043360183</v>
      </c>
      <c r="AD52" s="306" cm="1">
        <f t="array" ref="AD52">TREND(K$21:K$22,J$21:J$22,AC52)</f>
        <v>1.2636302075073407</v>
      </c>
      <c r="AF52" s="308"/>
    </row>
    <row r="53" spans="2:43" x14ac:dyDescent="0.35">
      <c r="B53"/>
      <c r="C53"/>
      <c r="D53"/>
      <c r="E53"/>
      <c r="F53"/>
      <c r="I53" s="317">
        <f t="shared" si="14"/>
        <v>25</v>
      </c>
      <c r="J53" s="341">
        <f t="shared" si="15"/>
        <v>1.3979400086720375</v>
      </c>
      <c r="K53" s="340" cm="1">
        <f t="array" ref="K53">TREND(K$21:K$22,J$21:J$22,J31)</f>
        <v>0.27363020750734135</v>
      </c>
      <c r="L53" s="305"/>
      <c r="M53" s="328">
        <v>100</v>
      </c>
      <c r="N53" s="340">
        <f t="shared" si="16"/>
        <v>2</v>
      </c>
      <c r="O53" s="340" cm="1">
        <f t="array" ref="O53">TREND(K$21:K$22,T$15:T$16,N53)</f>
        <v>1.1263697924926594</v>
      </c>
      <c r="AB53" s="307">
        <f t="shared" si="10"/>
        <v>510</v>
      </c>
      <c r="AC53" s="307">
        <f t="shared" si="9"/>
        <v>2.7075701760979358</v>
      </c>
      <c r="AD53" s="306" cm="1">
        <f t="array" ref="AD53">TREND(K$21:K$22,J$21:J$22,AC53)</f>
        <v>1.2758112310011689</v>
      </c>
      <c r="AF53" s="308"/>
    </row>
    <row r="54" spans="2:43" x14ac:dyDescent="0.35">
      <c r="B54"/>
      <c r="C54"/>
      <c r="D54"/>
      <c r="E54"/>
      <c r="F54"/>
      <c r="I54" s="317">
        <f t="shared" si="14"/>
        <v>37.5</v>
      </c>
      <c r="J54" s="341">
        <f t="shared" si="15"/>
        <v>1.5740312677277186</v>
      </c>
      <c r="K54" s="340" cm="1">
        <f t="array" ref="K54">TREND(K$21:K$22,J$21:J$22,J32)</f>
        <v>0.52304054755580731</v>
      </c>
      <c r="L54" s="305"/>
      <c r="M54" s="328">
        <v>150</v>
      </c>
      <c r="N54" s="340">
        <f t="shared" si="16"/>
        <v>2.1760912590556809</v>
      </c>
      <c r="O54" s="340" cm="1">
        <f t="array" ref="O54">TREND(K$21:K$22,T$15:T$16,N54)</f>
        <v>1.3757801325411254</v>
      </c>
      <c r="AB54" s="307">
        <f t="shared" si="10"/>
        <v>520</v>
      </c>
      <c r="AC54" s="307">
        <f t="shared" si="9"/>
        <v>2.716003343634799</v>
      </c>
      <c r="AD54" s="306" cm="1">
        <f t="array" ref="AD54">TREND(K$21:K$22,J$21:J$22,AC54)</f>
        <v>1.287755714755412</v>
      </c>
      <c r="AF54" s="308"/>
    </row>
    <row r="55" spans="2:43" x14ac:dyDescent="0.35">
      <c r="B55"/>
      <c r="C55"/>
      <c r="D55"/>
      <c r="E55"/>
      <c r="F55"/>
      <c r="I55" s="317">
        <f t="shared" si="14"/>
        <v>50</v>
      </c>
      <c r="J55" s="341">
        <f t="shared" si="15"/>
        <v>1.6989700043360185</v>
      </c>
      <c r="K55" s="340" cm="1">
        <f t="array" ref="K55">TREND(K$21:K$22,J$21:J$22,J33)</f>
        <v>0.70000000000000018</v>
      </c>
      <c r="L55" s="305"/>
      <c r="M55" s="328">
        <v>200</v>
      </c>
      <c r="N55" s="340">
        <f t="shared" si="16"/>
        <v>2.3010299956639808</v>
      </c>
      <c r="O55" s="340" cm="1">
        <f t="array" ref="O55">TREND(K$21:K$22,T$15:T$16,N55)</f>
        <v>1.5527395849853183</v>
      </c>
      <c r="AB55" s="307">
        <f t="shared" si="10"/>
        <v>530</v>
      </c>
      <c r="AC55" s="307">
        <f t="shared" si="9"/>
        <v>2.7242758696007887</v>
      </c>
      <c r="AD55" s="306" cm="1">
        <f t="array" ref="AD55">TREND(K$21:K$22,J$21:J$22,AC55)</f>
        <v>1.2994726706412507</v>
      </c>
      <c r="AF55" s="308"/>
    </row>
    <row r="56" spans="2:43" x14ac:dyDescent="0.35">
      <c r="B56"/>
      <c r="C56"/>
      <c r="D56"/>
      <c r="E56"/>
      <c r="F56"/>
      <c r="I56" s="317">
        <f t="shared" si="14"/>
        <v>250</v>
      </c>
      <c r="J56" s="341">
        <f t="shared" si="15"/>
        <v>2.397940008672037</v>
      </c>
      <c r="K56" s="340" cm="1">
        <f t="array" ref="K56">TREND(K$21:K$22,J$21:J$22,J34)</f>
        <v>1.6900000000000004</v>
      </c>
      <c r="L56" s="305"/>
      <c r="M56" s="328">
        <v>1000</v>
      </c>
      <c r="N56" s="340">
        <f t="shared" si="16"/>
        <v>2.9999999999999996</v>
      </c>
      <c r="O56" s="340" cm="1">
        <f t="array" ref="O56">TREND(K$21:K$22,T$15:T$16,N56)</f>
        <v>2.5427395849853189</v>
      </c>
      <c r="AB56" s="307">
        <f t="shared" si="10"/>
        <v>540</v>
      </c>
      <c r="AC56" s="307">
        <f t="shared" si="9"/>
        <v>2.7323937598229686</v>
      </c>
      <c r="AD56" s="306" cm="1">
        <f t="array" ref="AD56">TREND(K$21:K$22,J$21:J$22,AC56)</f>
        <v>1.3109706051307177</v>
      </c>
      <c r="AF56" s="308"/>
    </row>
    <row r="57" spans="2:43" x14ac:dyDescent="0.35">
      <c r="AB57" s="307">
        <f t="shared" si="10"/>
        <v>550</v>
      </c>
      <c r="AC57" s="307">
        <f t="shared" si="9"/>
        <v>2.7403626894942432</v>
      </c>
      <c r="AD57" s="306" cm="1">
        <f t="array" ref="AD57">TREND(K$21:K$22,J$21:J$22,AC57)</f>
        <v>1.3222575563956096</v>
      </c>
    </row>
    <row r="58" spans="2:43" x14ac:dyDescent="0.35">
      <c r="AB58" s="307">
        <f t="shared" si="10"/>
        <v>560</v>
      </c>
      <c r="AC58" s="307">
        <f t="shared" si="9"/>
        <v>2.7481880270062002</v>
      </c>
      <c r="AD58" s="306" cm="1">
        <f t="array" ref="AD58">TREND(K$21:K$22,J$21:J$22,AC58)</f>
        <v>1.3333411280636054</v>
      </c>
    </row>
    <row r="59" spans="2:43" x14ac:dyDescent="0.35">
      <c r="AB59" s="307">
        <f t="shared" si="10"/>
        <v>570</v>
      </c>
      <c r="AC59" s="307">
        <f t="shared" si="9"/>
        <v>2.7558748556724915</v>
      </c>
      <c r="AD59" s="306" cm="1">
        <f t="array" ref="AD59">TREND(K$21:K$22,J$21:J$22,AC59)</f>
        <v>1.3442285199866069</v>
      </c>
    </row>
    <row r="60" spans="2:43" x14ac:dyDescent="0.35">
      <c r="AB60" s="307">
        <f t="shared" si="10"/>
        <v>580</v>
      </c>
      <c r="AC60" s="307">
        <f t="shared" si="9"/>
        <v>2.7634279935629369</v>
      </c>
      <c r="AD60" s="306" cm="1">
        <f t="array" ref="AD60">TREND(K$21:K$22,J$21:J$22,AC60)</f>
        <v>1.3549265563331656</v>
      </c>
    </row>
    <row r="61" spans="2:43" x14ac:dyDescent="0.35">
      <c r="AB61" s="307">
        <f t="shared" si="10"/>
        <v>590</v>
      </c>
      <c r="AC61" s="307">
        <f t="shared" si="9"/>
        <v>2.7708520116421438</v>
      </c>
      <c r="AD61" s="306" cm="1">
        <f t="array" ref="AD61">TREND(K$21:K$22,J$21:J$22,AC61)</f>
        <v>1.3654417112794737</v>
      </c>
    </row>
    <row r="62" spans="2:43" x14ac:dyDescent="0.35">
      <c r="AB62" s="307">
        <f t="shared" si="10"/>
        <v>600</v>
      </c>
      <c r="AC62" s="307">
        <f t="shared" si="9"/>
        <v>2.7781512503836434</v>
      </c>
      <c r="AD62" s="306" cm="1">
        <f t="array" ref="AD62">TREND(K$21:K$22,J$21:J$22,AC62)</f>
        <v>1.3757801325411259</v>
      </c>
    </row>
    <row r="63" spans="2:43" x14ac:dyDescent="0.35">
      <c r="AB63" s="307">
        <f t="shared" si="10"/>
        <v>610</v>
      </c>
      <c r="AC63" s="307">
        <f t="shared" si="9"/>
        <v>2.7853298350107667</v>
      </c>
      <c r="AD63" s="306" cm="1">
        <f t="array" ref="AD63">TREND(K$21:K$22,J$21:J$22,AC63)</f>
        <v>1.3859476629598353</v>
      </c>
    </row>
    <row r="64" spans="2:43" x14ac:dyDescent="0.35">
      <c r="AB64" s="307">
        <f t="shared" si="10"/>
        <v>620</v>
      </c>
      <c r="AC64" s="307">
        <f t="shared" si="9"/>
        <v>2.7923916894982539</v>
      </c>
      <c r="AD64" s="306" cm="1">
        <f t="array" ref="AD64">TREND(K$21:K$22,J$21:J$22,AC64)</f>
        <v>1.3959498603348908</v>
      </c>
    </row>
    <row r="65" spans="28:30" x14ac:dyDescent="0.35">
      <c r="AB65" s="307">
        <f t="shared" si="10"/>
        <v>630</v>
      </c>
      <c r="AC65" s="307">
        <f t="shared" si="9"/>
        <v>2.7993405494535817</v>
      </c>
      <c r="AD65" s="306" cm="1">
        <f t="array" ref="AD65">TREND(K$21:K$22,J$21:J$22,AC65)</f>
        <v>1.4057920156678789</v>
      </c>
    </row>
    <row r="66" spans="28:30" x14ac:dyDescent="0.35">
      <c r="AB66" s="307">
        <f t="shared" si="10"/>
        <v>640</v>
      </c>
      <c r="AC66" s="307">
        <f t="shared" ref="AC66:AC97" si="17">LOG(AB66,10)</f>
        <v>2.8061799739838866</v>
      </c>
      <c r="AD66" s="306" cm="1">
        <f t="array" ref="AD66">TREND(K$21:K$22,J$21:J$22,AC66)</f>
        <v>1.4154791699706362</v>
      </c>
    </row>
    <row r="67" spans="28:30" x14ac:dyDescent="0.35">
      <c r="AB67" s="307">
        <f t="shared" si="10"/>
        <v>650</v>
      </c>
      <c r="AC67" s="307">
        <f t="shared" si="17"/>
        <v>2.8129133566428552</v>
      </c>
      <c r="AD67" s="306" cm="1">
        <f t="array" ref="AD67">TREND(K$21:K$22,J$21:J$22,AC67)</f>
        <v>1.4250161297700932</v>
      </c>
    </row>
    <row r="68" spans="28:30" x14ac:dyDescent="0.35">
      <c r="AB68" s="307">
        <f t="shared" ref="AB68:AB99" si="18">AB67+10</f>
        <v>660</v>
      </c>
      <c r="AC68" s="307">
        <f t="shared" si="17"/>
        <v>2.8195439355418683</v>
      </c>
      <c r="AD68" s="306" cm="1">
        <f t="array" ref="AD68">TREND(K$21:K$22,J$21:J$22,AC68)</f>
        <v>1.4344074814293948</v>
      </c>
    </row>
    <row r="69" spans="28:30" x14ac:dyDescent="0.35">
      <c r="AB69" s="307">
        <f t="shared" si="18"/>
        <v>670</v>
      </c>
      <c r="AC69" s="307">
        <f t="shared" si="17"/>
        <v>2.826074802700826</v>
      </c>
      <c r="AD69" s="306" cm="1">
        <f t="array" ref="AD69">TREND(K$21:K$22,J$21:J$22,AC69)</f>
        <v>1.4436576043921248</v>
      </c>
    </row>
    <row r="70" spans="28:30" x14ac:dyDescent="0.35">
      <c r="AB70" s="307">
        <f t="shared" si="18"/>
        <v>680</v>
      </c>
      <c r="AC70" s="307">
        <f t="shared" si="17"/>
        <v>2.8325089127062357</v>
      </c>
      <c r="AD70" s="306" cm="1">
        <f t="array" ref="AD70">TREND(K$21:K$22,J$21:J$22,AC70)</f>
        <v>1.4527706834453618</v>
      </c>
    </row>
    <row r="71" spans="28:30" x14ac:dyDescent="0.35">
      <c r="AB71" s="307">
        <f t="shared" si="18"/>
        <v>690</v>
      </c>
      <c r="AC71" s="307">
        <f t="shared" si="17"/>
        <v>2.8388490907372548</v>
      </c>
      <c r="AD71" s="306" cm="1">
        <f t="array" ref="AD71">TREND(K$21:K$22,J$21:J$22,AC71)</f>
        <v>1.4617507200875224</v>
      </c>
    </row>
    <row r="72" spans="28:30" x14ac:dyDescent="0.35">
      <c r="AB72" s="307">
        <f t="shared" si="18"/>
        <v>700</v>
      </c>
      <c r="AC72" s="307">
        <f t="shared" si="17"/>
        <v>2.8450980400142565</v>
      </c>
      <c r="AD72" s="306" cm="1">
        <f t="array" ref="AD72">TREND(K$21:K$22,J$21:J$22,AC72)</f>
        <v>1.4706015430782866</v>
      </c>
    </row>
    <row r="73" spans="28:30" x14ac:dyDescent="0.35">
      <c r="AB73" s="307">
        <f t="shared" si="18"/>
        <v>710</v>
      </c>
      <c r="AC73" s="307">
        <f t="shared" si="17"/>
        <v>2.851258348719075</v>
      </c>
      <c r="AD73" s="306" cm="1">
        <f t="array" ref="AD73">TREND(K$21:K$22,J$21:J$22,AC73)</f>
        <v>1.4793268182402217</v>
      </c>
    </row>
    <row r="74" spans="28:30" x14ac:dyDescent="0.35">
      <c r="AB74" s="307">
        <f t="shared" si="18"/>
        <v>720</v>
      </c>
      <c r="AC74" s="307">
        <f t="shared" si="17"/>
        <v>2.8573324964312681</v>
      </c>
      <c r="AD74" s="306" cm="1">
        <f t="array" ref="AD74">TREND(K$21:K$22,J$21:J$22,AC74)</f>
        <v>1.4879300575749097</v>
      </c>
    </row>
    <row r="75" spans="28:30" x14ac:dyDescent="0.35">
      <c r="AB75" s="307">
        <f t="shared" si="18"/>
        <v>730</v>
      </c>
      <c r="AC75" s="307">
        <f t="shared" si="17"/>
        <v>2.8633228601204554</v>
      </c>
      <c r="AD75" s="306" cm="1">
        <f t="array" ref="AD75">TREND(K$21:K$22,J$21:J$22,AC75)</f>
        <v>1.4964146277503199</v>
      </c>
    </row>
    <row r="76" spans="28:30" x14ac:dyDescent="0.35">
      <c r="AB76" s="307">
        <f t="shared" si="18"/>
        <v>740</v>
      </c>
      <c r="AC76" s="307">
        <f t="shared" si="17"/>
        <v>2.8692317197309758</v>
      </c>
      <c r="AD76" s="306" cm="1">
        <f t="array" ref="AD76">TREND(K$21:K$22,J$21:J$22,AC76)</f>
        <v>1.504783758010741</v>
      </c>
    </row>
    <row r="77" spans="28:30" x14ac:dyDescent="0.35">
      <c r="AB77" s="307">
        <f t="shared" si="18"/>
        <v>750</v>
      </c>
      <c r="AC77" s="307">
        <f t="shared" si="17"/>
        <v>2.8750612633916997</v>
      </c>
      <c r="AD77" s="306" cm="1">
        <f t="array" ref="AD77">TREND(K$21:K$22,J$21:J$22,AC77)</f>
        <v>1.5130405475558071</v>
      </c>
    </row>
    <row r="78" spans="28:30" x14ac:dyDescent="0.35">
      <c r="AB78" s="307">
        <f t="shared" si="18"/>
        <v>760</v>
      </c>
      <c r="AC78" s="307">
        <f t="shared" si="17"/>
        <v>2.8808135922807914</v>
      </c>
      <c r="AD78" s="306" cm="1">
        <f t="array" ref="AD78">TREND(K$21:K$22,J$21:J$22,AC78)</f>
        <v>1.5211879724307993</v>
      </c>
    </row>
    <row r="79" spans="28:30" x14ac:dyDescent="0.35">
      <c r="AB79" s="307">
        <f t="shared" si="18"/>
        <v>770</v>
      </c>
      <c r="AC79" s="307">
        <f t="shared" si="17"/>
        <v>2.8864907251724814</v>
      </c>
      <c r="AD79" s="306" cm="1">
        <f t="array" ref="AD79">TREND(K$21:K$22,J$21:J$22,AC79)</f>
        <v>1.5292288919665555</v>
      </c>
    </row>
    <row r="80" spans="28:30" x14ac:dyDescent="0.35">
      <c r="AB80" s="307">
        <f t="shared" si="18"/>
        <v>780</v>
      </c>
      <c r="AC80" s="307">
        <f t="shared" si="17"/>
        <v>2.8920946026904804</v>
      </c>
      <c r="AD80" s="306" cm="1">
        <f t="array" ref="AD80">TREND(K$21:K$22,J$21:J$22,AC80)</f>
        <v>1.5371660548038779</v>
      </c>
    </row>
    <row r="81" spans="28:30" x14ac:dyDescent="0.35">
      <c r="AB81" s="307">
        <f t="shared" si="18"/>
        <v>790</v>
      </c>
      <c r="AC81" s="307">
        <f t="shared" si="17"/>
        <v>2.8976270912904414</v>
      </c>
      <c r="AD81" s="306" cm="1">
        <f t="array" ref="AD81">TREND(K$21:K$22,J$21:J$22,AC81)</f>
        <v>1.5450021045341735</v>
      </c>
    </row>
    <row r="82" spans="28:30" x14ac:dyDescent="0.35">
      <c r="AB82" s="307">
        <f t="shared" si="18"/>
        <v>800</v>
      </c>
      <c r="AC82" s="307">
        <f t="shared" si="17"/>
        <v>2.9030899869919433</v>
      </c>
      <c r="AD82" s="306" cm="1">
        <f t="array" ref="AD82">TREND(K$21:K$22,J$21:J$22,AC82)</f>
        <v>1.5527395849853187</v>
      </c>
    </row>
    <row r="83" spans="28:30" x14ac:dyDescent="0.35">
      <c r="AB83" s="307">
        <f t="shared" si="18"/>
        <v>810</v>
      </c>
      <c r="AC83" s="307">
        <f t="shared" si="17"/>
        <v>2.9084850188786495</v>
      </c>
      <c r="AD83" s="306" cm="1">
        <f t="array" ref="AD83">TREND(K$21:K$22,J$21:J$22,AC83)</f>
        <v>1.5603809451791841</v>
      </c>
    </row>
    <row r="84" spans="28:30" x14ac:dyDescent="0.35">
      <c r="AB84" s="307">
        <f t="shared" si="18"/>
        <v>820</v>
      </c>
      <c r="AC84" s="307">
        <f t="shared" si="17"/>
        <v>2.9138138523837163</v>
      </c>
      <c r="AD84" s="306" cm="1">
        <f t="array" ref="AD84">TREND(K$21:K$22,J$21:J$22,AC84)</f>
        <v>1.5679285439849835</v>
      </c>
    </row>
    <row r="85" spans="28:30" x14ac:dyDescent="0.35">
      <c r="AB85" s="307">
        <f t="shared" si="18"/>
        <v>830</v>
      </c>
      <c r="AC85" s="307">
        <f t="shared" si="17"/>
        <v>2.9190780923760733</v>
      </c>
      <c r="AD85" s="306" cm="1">
        <f t="array" ref="AD85">TREND(K$21:K$22,J$21:J$22,AC85)</f>
        <v>1.5753846544905894</v>
      </c>
    </row>
    <row r="86" spans="28:30" x14ac:dyDescent="0.35">
      <c r="AB86" s="307">
        <f t="shared" si="18"/>
        <v>840</v>
      </c>
      <c r="AC86" s="307">
        <f t="shared" si="17"/>
        <v>2.9242792860618816</v>
      </c>
      <c r="AD86" s="306" cm="1">
        <f t="array" ref="AD86">TREND(K$21:K$22,J$21:J$22,AC86)</f>
        <v>1.5827514681120718</v>
      </c>
    </row>
    <row r="87" spans="28:30" x14ac:dyDescent="0.35">
      <c r="AB87" s="307">
        <f t="shared" si="18"/>
        <v>850</v>
      </c>
      <c r="AC87" s="307">
        <f t="shared" si="17"/>
        <v>2.9294189257142929</v>
      </c>
      <c r="AD87" s="306" cm="1">
        <f t="array" ref="AD87">TREND(K$21:K$22,J$21:J$22,AC87)</f>
        <v>1.5900310984600443</v>
      </c>
    </row>
    <row r="88" spans="28:30" x14ac:dyDescent="0.35">
      <c r="AB88" s="307">
        <f t="shared" si="18"/>
        <v>860</v>
      </c>
      <c r="AC88" s="307">
        <f t="shared" si="17"/>
        <v>2.9344984512435675</v>
      </c>
      <c r="AD88" s="306" cm="1">
        <f t="array" ref="AD88">TREND(K$21:K$22,J$21:J$22,AC88)</f>
        <v>1.5972255849799044</v>
      </c>
    </row>
    <row r="89" spans="28:30" x14ac:dyDescent="0.35">
      <c r="AB89" s="307">
        <f t="shared" si="18"/>
        <v>870</v>
      </c>
      <c r="AC89" s="307">
        <f t="shared" si="17"/>
        <v>2.9395192526186182</v>
      </c>
      <c r="AD89" s="306" cm="1">
        <f t="array" ref="AD89">TREND(K$21:K$22,J$21:J$22,AC89)</f>
        <v>1.604336896381632</v>
      </c>
    </row>
    <row r="90" spans="28:30" x14ac:dyDescent="0.35">
      <c r="AB90" s="307">
        <f t="shared" si="18"/>
        <v>880</v>
      </c>
      <c r="AC90" s="307">
        <f t="shared" si="17"/>
        <v>2.9444826721501682</v>
      </c>
      <c r="AD90" s="306" cm="1">
        <f t="array" ref="AD90">TREND(K$21:K$22,J$21:J$22,AC90)</f>
        <v>1.6113669338735876</v>
      </c>
    </row>
    <row r="91" spans="28:30" x14ac:dyDescent="0.35">
      <c r="AB91" s="307">
        <f t="shared" si="18"/>
        <v>890</v>
      </c>
      <c r="AC91" s="307">
        <f t="shared" si="17"/>
        <v>2.9493900066449124</v>
      </c>
      <c r="AD91" s="306" cm="1">
        <f t="array" ref="AD91">TREND(K$21:K$22,J$21:J$22,AC91)</f>
        <v>1.6183175342136007</v>
      </c>
    </row>
    <row r="92" spans="28:30" x14ac:dyDescent="0.35">
      <c r="AB92" s="307">
        <f t="shared" si="18"/>
        <v>900</v>
      </c>
      <c r="AC92" s="307">
        <f t="shared" si="17"/>
        <v>2.9542425094393248</v>
      </c>
      <c r="AD92" s="306" cm="1">
        <f t="array" ref="AD92">TREND(K$21:K$22,J$21:J$22,AC92)</f>
        <v>1.6251904725895923</v>
      </c>
    </row>
    <row r="93" spans="28:30" x14ac:dyDescent="0.35">
      <c r="AB93" s="307">
        <f t="shared" si="18"/>
        <v>910</v>
      </c>
      <c r="AC93" s="307">
        <f t="shared" si="17"/>
        <v>2.9590413923210934</v>
      </c>
      <c r="AD93" s="306" cm="1">
        <f t="array" ref="AD93">TREND(K$21:K$22,J$21:J$22,AC93)</f>
        <v>1.6319874653410391</v>
      </c>
    </row>
    <row r="94" spans="28:30" x14ac:dyDescent="0.35">
      <c r="AB94" s="307">
        <f t="shared" si="18"/>
        <v>920</v>
      </c>
      <c r="AC94" s="307">
        <f t="shared" si="17"/>
        <v>2.9637878273455551</v>
      </c>
      <c r="AD94" s="306" cm="1">
        <f t="array" ref="AD94">TREND(K$21:K$22,J$21:J$22,AC94)</f>
        <v>1.6387101725317166</v>
      </c>
    </row>
    <row r="95" spans="28:30" x14ac:dyDescent="0.35">
      <c r="AB95" s="307">
        <f t="shared" si="18"/>
        <v>930</v>
      </c>
      <c r="AC95" s="307">
        <f t="shared" si="17"/>
        <v>2.9684829485539348</v>
      </c>
      <c r="AD95" s="306" cm="1">
        <f t="array" ref="AD95">TREND(K$21:K$22,J$21:J$22,AC95)</f>
        <v>1.6453602003833572</v>
      </c>
    </row>
    <row r="96" spans="28:30" x14ac:dyDescent="0.35">
      <c r="AB96" s="307">
        <f t="shared" si="18"/>
        <v>940</v>
      </c>
      <c r="AC96" s="307">
        <f t="shared" si="17"/>
        <v>2.9731278535996983</v>
      </c>
      <c r="AD96" s="306" cm="1">
        <f t="array" ref="AD96">TREND(K$21:K$22,J$21:J$22,AC96)</f>
        <v>1.6519391035791733</v>
      </c>
    </row>
    <row r="97" spans="28:30" x14ac:dyDescent="0.35">
      <c r="AB97" s="307">
        <f t="shared" si="18"/>
        <v>950</v>
      </c>
      <c r="AC97" s="307">
        <f t="shared" si="17"/>
        <v>2.9777236052888476</v>
      </c>
      <c r="AD97" s="306" cm="1">
        <f t="array" ref="AD97">TREND(K$21:K$22,J$21:J$22,AC97)</f>
        <v>1.658448387445481</v>
      </c>
    </row>
    <row r="98" spans="28:30" x14ac:dyDescent="0.35">
      <c r="AB98" s="307">
        <f t="shared" si="18"/>
        <v>960</v>
      </c>
      <c r="AC98" s="307">
        <f t="shared" ref="AC98:AC112" si="19">LOG(AB98,10)</f>
        <v>2.982271233039568</v>
      </c>
      <c r="AD98" s="306" cm="1">
        <f t="array" ref="AD98">TREND(K$21:K$22,J$21:J$22,AC98)</f>
        <v>1.664889510019103</v>
      </c>
    </row>
    <row r="99" spans="28:30" x14ac:dyDescent="0.35">
      <c r="AB99" s="307">
        <f t="shared" si="18"/>
        <v>970</v>
      </c>
      <c r="AC99" s="307">
        <f t="shared" si="19"/>
        <v>2.9867717342662448</v>
      </c>
      <c r="AD99" s="306" cm="1">
        <f t="array" ref="AD99">TREND(K$21:K$22,J$21:J$22,AC99)</f>
        <v>1.6712638840076437</v>
      </c>
    </row>
    <row r="100" spans="28:30" x14ac:dyDescent="0.35">
      <c r="AB100" s="307">
        <f t="shared" ref="AB100:AB112" si="20">AB99+10</f>
        <v>980</v>
      </c>
      <c r="AC100" s="307">
        <f t="shared" si="19"/>
        <v>2.9912260756924947</v>
      </c>
      <c r="AD100" s="306" cm="1">
        <f t="array" ref="AD100">TREND(K$21:K$22,J$21:J$22,AC100)</f>
        <v>1.677572878649233</v>
      </c>
    </row>
    <row r="101" spans="28:30" x14ac:dyDescent="0.35">
      <c r="AB101" s="307">
        <f t="shared" si="20"/>
        <v>990</v>
      </c>
      <c r="AC101" s="307">
        <f t="shared" si="19"/>
        <v>2.9956351945975497</v>
      </c>
      <c r="AD101" s="306" cm="1">
        <f t="array" ref="AD101">TREND(K$21:K$22,J$21:J$22,AC101)</f>
        <v>1.6838178214778612</v>
      </c>
    </row>
    <row r="102" spans="28:30" x14ac:dyDescent="0.35">
      <c r="AB102" s="307">
        <f t="shared" si="20"/>
        <v>1000</v>
      </c>
      <c r="AC102" s="307">
        <f t="shared" si="19"/>
        <v>2.9999999999999996</v>
      </c>
      <c r="AD102" s="306" cm="1">
        <f t="array" ref="AD102">TREND(K$21:K$22,J$21:J$22,AC102)</f>
        <v>1.6900000000000004</v>
      </c>
    </row>
    <row r="103" spans="28:30" x14ac:dyDescent="0.35">
      <c r="AB103" s="307">
        <f t="shared" si="20"/>
        <v>1010</v>
      </c>
      <c r="AC103" s="307">
        <f t="shared" si="19"/>
        <v>3.0043213737826422</v>
      </c>
      <c r="AD103" s="306" cm="1">
        <f t="array" ref="AD103">TREND(K$21:K$22,J$21:J$22,AC103)</f>
        <v>1.6961206632878048</v>
      </c>
    </row>
    <row r="104" spans="28:30" x14ac:dyDescent="0.35">
      <c r="AB104" s="307">
        <f t="shared" si="20"/>
        <v>1020</v>
      </c>
      <c r="AC104" s="307">
        <f t="shared" si="19"/>
        <v>3.0086001717619171</v>
      </c>
      <c r="AD104" s="306" cm="1">
        <f t="array" ref="AD104">TREND(K$21:K$22,J$21:J$22,AC104)</f>
        <v>1.7021810234938286</v>
      </c>
    </row>
    <row r="105" spans="28:30" x14ac:dyDescent="0.35">
      <c r="AB105" s="307">
        <f t="shared" si="20"/>
        <v>1030</v>
      </c>
      <c r="AC105" s="307">
        <f t="shared" si="19"/>
        <v>3.012837224705172</v>
      </c>
      <c r="AD105" s="306" cm="1">
        <f t="array" ref="AD105">TREND(K$21:K$22,J$21:J$22,AC105)</f>
        <v>1.7081822572918464</v>
      </c>
    </row>
    <row r="106" spans="28:30" x14ac:dyDescent="0.35">
      <c r="AB106" s="307">
        <f t="shared" si="20"/>
        <v>1040</v>
      </c>
      <c r="AC106" s="307">
        <f t="shared" si="19"/>
        <v>3.0170333392987803</v>
      </c>
      <c r="AD106" s="306" cm="1">
        <f t="array" ref="AD106">TREND(K$21:K$22,J$21:J$22,AC106)</f>
        <v>1.7141255072480712</v>
      </c>
    </row>
    <row r="107" spans="28:30" x14ac:dyDescent="0.35">
      <c r="AB107" s="307">
        <f t="shared" si="20"/>
        <v>1050</v>
      </c>
      <c r="AC107" s="307">
        <f t="shared" si="19"/>
        <v>3.0211892990699378</v>
      </c>
      <c r="AD107" s="306" cm="1">
        <f t="array" ref="AD107">TREND(K$21:K$22,J$21:J$22,AC107)</f>
        <v>1.7200118831267535</v>
      </c>
    </row>
    <row r="108" spans="28:30" x14ac:dyDescent="0.35">
      <c r="AB108" s="307">
        <f t="shared" si="20"/>
        <v>1060</v>
      </c>
      <c r="AC108" s="307">
        <f t="shared" si="19"/>
        <v>3.02530586526477</v>
      </c>
      <c r="AD108" s="306" cm="1">
        <f t="array" ref="AD108">TREND(K$21:K$22,J$21:J$22,AC108)</f>
        <v>1.72584246313391</v>
      </c>
    </row>
    <row r="109" spans="28:30" x14ac:dyDescent="0.35">
      <c r="AB109" s="307">
        <f t="shared" si="20"/>
        <v>1070</v>
      </c>
      <c r="AC109" s="307">
        <f t="shared" si="19"/>
        <v>3.0293837776852093</v>
      </c>
      <c r="AD109" s="306" cm="1">
        <f t="array" ref="AD109">TREND(K$21:K$22,J$21:J$22,AC109)</f>
        <v>1.7316182951026509</v>
      </c>
    </row>
    <row r="110" spans="28:30" x14ac:dyDescent="0.35">
      <c r="AB110" s="307">
        <f t="shared" si="20"/>
        <v>1080</v>
      </c>
      <c r="AC110" s="307">
        <f t="shared" si="19"/>
        <v>3.0334237554869494</v>
      </c>
      <c r="AD110" s="306" cm="1">
        <f t="array" ref="AD110">TREND(K$21:K$22,J$21:J$22,AC110)</f>
        <v>1.7373403976233766</v>
      </c>
    </row>
    <row r="111" spans="28:30" x14ac:dyDescent="0.35">
      <c r="AB111" s="307">
        <f t="shared" si="20"/>
        <v>1090</v>
      </c>
      <c r="AC111" s="307">
        <f t="shared" si="19"/>
        <v>3.0374264979406234</v>
      </c>
      <c r="AD111" s="306" cm="1">
        <f t="array" ref="AD111">TREND(K$21:K$22,J$21:J$22,AC111)</f>
        <v>1.743009761121888</v>
      </c>
    </row>
    <row r="112" spans="28:30" x14ac:dyDescent="0.35">
      <c r="AB112" s="307">
        <f t="shared" si="20"/>
        <v>1100</v>
      </c>
      <c r="AC112" s="307">
        <f t="shared" si="19"/>
        <v>3.0413926851582245</v>
      </c>
      <c r="AD112" s="306" cm="1">
        <f t="array" ref="AD112">TREND(K$21:K$22,J$21:J$22,AC112)</f>
        <v>1.7486273488882693</v>
      </c>
    </row>
    <row r="113" spans="30:30" x14ac:dyDescent="0.35">
      <c r="AD113" s="305"/>
    </row>
    <row r="114" spans="30:30" x14ac:dyDescent="0.35">
      <c r="AD114" s="305"/>
    </row>
    <row r="115" spans="30:30" x14ac:dyDescent="0.35">
      <c r="AD115" s="305"/>
    </row>
    <row r="116" spans="30:30" x14ac:dyDescent="0.35">
      <c r="AD116" s="305"/>
    </row>
    <row r="117" spans="30:30" x14ac:dyDescent="0.35">
      <c r="AD117" s="305"/>
    </row>
    <row r="118" spans="30:30" x14ac:dyDescent="0.35">
      <c r="AD118" s="305"/>
    </row>
    <row r="119" spans="30:30" x14ac:dyDescent="0.35">
      <c r="AD119" s="305"/>
    </row>
    <row r="120" spans="30:30" x14ac:dyDescent="0.35">
      <c r="AD120" s="305"/>
    </row>
    <row r="121" spans="30:30" x14ac:dyDescent="0.35">
      <c r="AD121" s="305"/>
    </row>
    <row r="122" spans="30:30" x14ac:dyDescent="0.35">
      <c r="AD122" s="305"/>
    </row>
    <row r="123" spans="30:30" x14ac:dyDescent="0.35">
      <c r="AD123" s="305"/>
    </row>
    <row r="124" spans="30:30" x14ac:dyDescent="0.35">
      <c r="AD124" s="305"/>
    </row>
    <row r="125" spans="30:30" x14ac:dyDescent="0.35">
      <c r="AD125" s="305"/>
    </row>
    <row r="126" spans="30:30" x14ac:dyDescent="0.35">
      <c r="AD126" s="305"/>
    </row>
    <row r="127" spans="30:30" x14ac:dyDescent="0.35">
      <c r="AD127" s="305"/>
    </row>
    <row r="128" spans="30:30" x14ac:dyDescent="0.35">
      <c r="AD128" s="305"/>
    </row>
    <row r="129" spans="30:30" x14ac:dyDescent="0.35">
      <c r="AD129" s="305"/>
    </row>
    <row r="130" spans="30:30" x14ac:dyDescent="0.35">
      <c r="AD130" s="305"/>
    </row>
    <row r="131" spans="30:30" x14ac:dyDescent="0.35">
      <c r="AD131" s="305"/>
    </row>
    <row r="132" spans="30:30" x14ac:dyDescent="0.35">
      <c r="AD132" s="305"/>
    </row>
    <row r="133" spans="30:30" x14ac:dyDescent="0.35">
      <c r="AD133" s="305"/>
    </row>
    <row r="134" spans="30:30" x14ac:dyDescent="0.35">
      <c r="AD134" s="305"/>
    </row>
    <row r="135" spans="30:30" x14ac:dyDescent="0.35">
      <c r="AD135" s="305"/>
    </row>
    <row r="136" spans="30:30" x14ac:dyDescent="0.35">
      <c r="AD136" s="305"/>
    </row>
    <row r="137" spans="30:30" x14ac:dyDescent="0.35">
      <c r="AD137" s="305"/>
    </row>
    <row r="138" spans="30:30" x14ac:dyDescent="0.35">
      <c r="AD138" s="305"/>
    </row>
    <row r="139" spans="30:30" x14ac:dyDescent="0.35">
      <c r="AD139" s="305"/>
    </row>
    <row r="140" spans="30:30" x14ac:dyDescent="0.35">
      <c r="AD140" s="305"/>
    </row>
    <row r="141" spans="30:30" x14ac:dyDescent="0.35">
      <c r="AD141" s="305"/>
    </row>
    <row r="142" spans="30:30" x14ac:dyDescent="0.35">
      <c r="AD142" s="305"/>
    </row>
    <row r="143" spans="30:30" x14ac:dyDescent="0.35">
      <c r="AD143" s="305"/>
    </row>
    <row r="144" spans="30:30" x14ac:dyDescent="0.35">
      <c r="AD144" s="305"/>
    </row>
    <row r="145" spans="30:30" x14ac:dyDescent="0.35">
      <c r="AD145" s="305"/>
    </row>
    <row r="146" spans="30:30" x14ac:dyDescent="0.35">
      <c r="AD146" s="305"/>
    </row>
    <row r="147" spans="30:30" x14ac:dyDescent="0.35">
      <c r="AD147" s="305"/>
    </row>
    <row r="148" spans="30:30" x14ac:dyDescent="0.35">
      <c r="AD148" s="305"/>
    </row>
    <row r="149" spans="30:30" x14ac:dyDescent="0.35">
      <c r="AD149" s="305"/>
    </row>
    <row r="150" spans="30:30" x14ac:dyDescent="0.35">
      <c r="AD150" s="305"/>
    </row>
    <row r="151" spans="30:30" x14ac:dyDescent="0.35">
      <c r="AD151" s="305"/>
    </row>
    <row r="152" spans="30:30" x14ac:dyDescent="0.35">
      <c r="AD152" s="305"/>
    </row>
    <row r="153" spans="30:30" x14ac:dyDescent="0.35">
      <c r="AD153" s="305"/>
    </row>
    <row r="154" spans="30:30" x14ac:dyDescent="0.35">
      <c r="AD154" s="305"/>
    </row>
    <row r="155" spans="30:30" x14ac:dyDescent="0.35">
      <c r="AD155" s="305"/>
    </row>
    <row r="156" spans="30:30" x14ac:dyDescent="0.35">
      <c r="AD156" s="305"/>
    </row>
    <row r="157" spans="30:30" x14ac:dyDescent="0.35">
      <c r="AD157" s="305"/>
    </row>
    <row r="158" spans="30:30" x14ac:dyDescent="0.35">
      <c r="AD158" s="305"/>
    </row>
    <row r="159" spans="30:30" x14ac:dyDescent="0.35">
      <c r="AD159" s="305"/>
    </row>
    <row r="160" spans="30:30" x14ac:dyDescent="0.35">
      <c r="AD160" s="305"/>
    </row>
    <row r="161" spans="30:30" x14ac:dyDescent="0.35">
      <c r="AD161" s="305"/>
    </row>
    <row r="162" spans="30:30" x14ac:dyDescent="0.35">
      <c r="AD162" s="305"/>
    </row>
    <row r="163" spans="30:30" x14ac:dyDescent="0.35">
      <c r="AD163" s="305"/>
    </row>
    <row r="164" spans="30:30" x14ac:dyDescent="0.35">
      <c r="AD164" s="305"/>
    </row>
    <row r="165" spans="30:30" x14ac:dyDescent="0.35">
      <c r="AD165" s="305"/>
    </row>
    <row r="166" spans="30:30" x14ac:dyDescent="0.35">
      <c r="AD166" s="305"/>
    </row>
    <row r="167" spans="30:30" x14ac:dyDescent="0.35">
      <c r="AD167" s="305"/>
    </row>
    <row r="168" spans="30:30" x14ac:dyDescent="0.35">
      <c r="AD168" s="305"/>
    </row>
    <row r="169" spans="30:30" x14ac:dyDescent="0.35">
      <c r="AD169" s="305"/>
    </row>
    <row r="170" spans="30:30" x14ac:dyDescent="0.35">
      <c r="AD170" s="305"/>
    </row>
    <row r="171" spans="30:30" x14ac:dyDescent="0.35">
      <c r="AD171" s="305"/>
    </row>
    <row r="172" spans="30:30" x14ac:dyDescent="0.35">
      <c r="AD172" s="305"/>
    </row>
    <row r="173" spans="30:30" x14ac:dyDescent="0.35">
      <c r="AD173" s="305"/>
    </row>
    <row r="174" spans="30:30" x14ac:dyDescent="0.35">
      <c r="AD174" s="305"/>
    </row>
    <row r="175" spans="30:30" x14ac:dyDescent="0.35">
      <c r="AD175" s="305"/>
    </row>
    <row r="176" spans="30:30" x14ac:dyDescent="0.35">
      <c r="AD176" s="305"/>
    </row>
    <row r="177" spans="30:30" x14ac:dyDescent="0.35">
      <c r="AD177" s="305"/>
    </row>
    <row r="178" spans="30:30" x14ac:dyDescent="0.35">
      <c r="AD178" s="305"/>
    </row>
    <row r="179" spans="30:30" x14ac:dyDescent="0.35">
      <c r="AD179" s="305"/>
    </row>
    <row r="180" spans="30:30" x14ac:dyDescent="0.35">
      <c r="AD180" s="305"/>
    </row>
    <row r="181" spans="30:30" x14ac:dyDescent="0.35">
      <c r="AD181" s="305"/>
    </row>
    <row r="182" spans="30:30" x14ac:dyDescent="0.35">
      <c r="AD182" s="305"/>
    </row>
    <row r="183" spans="30:30" x14ac:dyDescent="0.35">
      <c r="AD183" s="305"/>
    </row>
    <row r="184" spans="30:30" x14ac:dyDescent="0.35">
      <c r="AD184" s="305"/>
    </row>
    <row r="185" spans="30:30" x14ac:dyDescent="0.35">
      <c r="AD185" s="305"/>
    </row>
    <row r="186" spans="30:30" x14ac:dyDescent="0.35">
      <c r="AD186" s="305"/>
    </row>
    <row r="187" spans="30:30" x14ac:dyDescent="0.35">
      <c r="AD187" s="305"/>
    </row>
    <row r="188" spans="30:30" x14ac:dyDescent="0.35">
      <c r="AD188" s="305"/>
    </row>
    <row r="189" spans="30:30" x14ac:dyDescent="0.35">
      <c r="AD189" s="305"/>
    </row>
    <row r="190" spans="30:30" x14ac:dyDescent="0.35">
      <c r="AD190" s="305"/>
    </row>
    <row r="191" spans="30:30" x14ac:dyDescent="0.35">
      <c r="AD191" s="305"/>
    </row>
    <row r="192" spans="30:30" x14ac:dyDescent="0.35">
      <c r="AD192" s="305"/>
    </row>
    <row r="193" spans="30:30" x14ac:dyDescent="0.35">
      <c r="AD193" s="305"/>
    </row>
    <row r="194" spans="30:30" x14ac:dyDescent="0.35">
      <c r="AD194" s="305"/>
    </row>
    <row r="195" spans="30:30" x14ac:dyDescent="0.35">
      <c r="AD195" s="305"/>
    </row>
    <row r="196" spans="30:30" x14ac:dyDescent="0.35">
      <c r="AD196" s="305"/>
    </row>
    <row r="197" spans="30:30" x14ac:dyDescent="0.35">
      <c r="AD197" s="305"/>
    </row>
    <row r="198" spans="30:30" x14ac:dyDescent="0.35">
      <c r="AD198" s="305"/>
    </row>
    <row r="199" spans="30:30" x14ac:dyDescent="0.35">
      <c r="AD199" s="305"/>
    </row>
    <row r="200" spans="30:30" x14ac:dyDescent="0.35">
      <c r="AD200" s="305"/>
    </row>
    <row r="201" spans="30:30" x14ac:dyDescent="0.35">
      <c r="AD201" s="305"/>
    </row>
    <row r="202" spans="30:30" x14ac:dyDescent="0.35">
      <c r="AD202" s="305"/>
    </row>
    <row r="203" spans="30:30" x14ac:dyDescent="0.35">
      <c r="AD203" s="305"/>
    </row>
    <row r="204" spans="30:30" x14ac:dyDescent="0.35">
      <c r="AD204" s="305"/>
    </row>
    <row r="205" spans="30:30" x14ac:dyDescent="0.35">
      <c r="AD205" s="305"/>
    </row>
    <row r="206" spans="30:30" x14ac:dyDescent="0.35">
      <c r="AD206" s="305"/>
    </row>
    <row r="207" spans="30:30" x14ac:dyDescent="0.35">
      <c r="AD207" s="305"/>
    </row>
    <row r="208" spans="30:30" x14ac:dyDescent="0.35">
      <c r="AD208" s="305"/>
    </row>
    <row r="209" spans="30:30" x14ac:dyDescent="0.35">
      <c r="AD209" s="305"/>
    </row>
    <row r="210" spans="30:30" x14ac:dyDescent="0.35">
      <c r="AD210" s="305"/>
    </row>
    <row r="211" spans="30:30" x14ac:dyDescent="0.35">
      <c r="AD211" s="305"/>
    </row>
    <row r="212" spans="30:30" x14ac:dyDescent="0.35">
      <c r="AD212" s="305"/>
    </row>
    <row r="213" spans="30:30" x14ac:dyDescent="0.35">
      <c r="AD213" s="305"/>
    </row>
    <row r="214" spans="30:30" x14ac:dyDescent="0.35">
      <c r="AD214" s="305"/>
    </row>
    <row r="215" spans="30:30" x14ac:dyDescent="0.35">
      <c r="AD215" s="305"/>
    </row>
    <row r="216" spans="30:30" x14ac:dyDescent="0.35">
      <c r="AD216" s="305"/>
    </row>
    <row r="217" spans="30:30" x14ac:dyDescent="0.35">
      <c r="AD217" s="305"/>
    </row>
    <row r="218" spans="30:30" x14ac:dyDescent="0.35">
      <c r="AD218" s="305"/>
    </row>
    <row r="219" spans="30:30" x14ac:dyDescent="0.35">
      <c r="AD219" s="305"/>
    </row>
    <row r="220" spans="30:30" x14ac:dyDescent="0.35">
      <c r="AD220" s="305"/>
    </row>
    <row r="221" spans="30:30" x14ac:dyDescent="0.35">
      <c r="AD221" s="305"/>
    </row>
    <row r="222" spans="30:30" x14ac:dyDescent="0.35">
      <c r="AD222" s="305"/>
    </row>
    <row r="223" spans="30:30" x14ac:dyDescent="0.35">
      <c r="AD223" s="305"/>
    </row>
    <row r="224" spans="30:30" x14ac:dyDescent="0.35">
      <c r="AD224" s="305"/>
    </row>
    <row r="225" spans="30:30" x14ac:dyDescent="0.35">
      <c r="AD225" s="305"/>
    </row>
    <row r="226" spans="30:30" x14ac:dyDescent="0.35">
      <c r="AD226" s="305"/>
    </row>
    <row r="227" spans="30:30" x14ac:dyDescent="0.35">
      <c r="AD227" s="305"/>
    </row>
    <row r="228" spans="30:30" x14ac:dyDescent="0.35">
      <c r="AD228" s="305"/>
    </row>
    <row r="229" spans="30:30" x14ac:dyDescent="0.35">
      <c r="AD229" s="305"/>
    </row>
    <row r="230" spans="30:30" x14ac:dyDescent="0.35">
      <c r="AD230" s="305"/>
    </row>
    <row r="231" spans="30:30" x14ac:dyDescent="0.35">
      <c r="AD231" s="305"/>
    </row>
    <row r="232" spans="30:30" x14ac:dyDescent="0.35">
      <c r="AD232" s="305"/>
    </row>
    <row r="233" spans="30:30" x14ac:dyDescent="0.35">
      <c r="AD233" s="305"/>
    </row>
    <row r="234" spans="30:30" x14ac:dyDescent="0.35">
      <c r="AD234" s="305"/>
    </row>
    <row r="235" spans="30:30" x14ac:dyDescent="0.35">
      <c r="AD235" s="305"/>
    </row>
    <row r="236" spans="30:30" x14ac:dyDescent="0.35">
      <c r="AD236" s="305"/>
    </row>
    <row r="237" spans="30:30" x14ac:dyDescent="0.35">
      <c r="AD237" s="305"/>
    </row>
    <row r="238" spans="30:30" x14ac:dyDescent="0.35">
      <c r="AD238" s="305"/>
    </row>
    <row r="239" spans="30:30" x14ac:dyDescent="0.35">
      <c r="AD239" s="305"/>
    </row>
    <row r="240" spans="30:30" x14ac:dyDescent="0.35">
      <c r="AD240" s="305"/>
    </row>
    <row r="241" spans="9:30" x14ac:dyDescent="0.35">
      <c r="AD241" s="305"/>
    </row>
    <row r="242" spans="9:30" x14ac:dyDescent="0.35">
      <c r="I242" s="304" t="s">
        <v>332</v>
      </c>
      <c r="AD242" s="305"/>
    </row>
    <row r="243" spans="9:30" x14ac:dyDescent="0.35">
      <c r="AD243" s="305"/>
    </row>
    <row r="244" spans="9:30" x14ac:dyDescent="0.35">
      <c r="AD244" s="305"/>
    </row>
    <row r="245" spans="9:30" x14ac:dyDescent="0.35">
      <c r="AD245" s="305"/>
    </row>
    <row r="246" spans="9:30" x14ac:dyDescent="0.35">
      <c r="AD246" s="305"/>
    </row>
    <row r="247" spans="9:30" x14ac:dyDescent="0.35">
      <c r="AD247" s="305"/>
    </row>
    <row r="248" spans="9:30" x14ac:dyDescent="0.35">
      <c r="AD248" s="305"/>
    </row>
    <row r="249" spans="9:30" x14ac:dyDescent="0.35">
      <c r="AD249" s="305"/>
    </row>
    <row r="250" spans="9:30" x14ac:dyDescent="0.35">
      <c r="AD250" s="305"/>
    </row>
    <row r="251" spans="9:30" x14ac:dyDescent="0.35">
      <c r="AD251" s="305"/>
    </row>
    <row r="252" spans="9:30" x14ac:dyDescent="0.35">
      <c r="AD252" s="305"/>
    </row>
    <row r="253" spans="9:30" x14ac:dyDescent="0.35">
      <c r="AD253" s="305"/>
    </row>
    <row r="254" spans="9:30" x14ac:dyDescent="0.35">
      <c r="AD254" s="305"/>
    </row>
    <row r="255" spans="9:30" x14ac:dyDescent="0.35">
      <c r="AD255" s="305"/>
    </row>
    <row r="256" spans="9:30" x14ac:dyDescent="0.35">
      <c r="AD256" s="305"/>
    </row>
    <row r="257" spans="30:30" x14ac:dyDescent="0.35">
      <c r="AD257" s="305"/>
    </row>
    <row r="258" spans="30:30" x14ac:dyDescent="0.35">
      <c r="AD258" s="305"/>
    </row>
    <row r="259" spans="30:30" x14ac:dyDescent="0.35">
      <c r="AD259" s="305"/>
    </row>
    <row r="260" spans="30:30" x14ac:dyDescent="0.35">
      <c r="AD260" s="305"/>
    </row>
    <row r="261" spans="30:30" x14ac:dyDescent="0.35">
      <c r="AD261" s="305"/>
    </row>
    <row r="262" spans="30:30" x14ac:dyDescent="0.35">
      <c r="AD262" s="305"/>
    </row>
    <row r="263" spans="30:30" x14ac:dyDescent="0.35">
      <c r="AD263" s="305"/>
    </row>
    <row r="264" spans="30:30" x14ac:dyDescent="0.35">
      <c r="AD264" s="305"/>
    </row>
    <row r="265" spans="30:30" x14ac:dyDescent="0.35">
      <c r="AD265" s="305"/>
    </row>
    <row r="266" spans="30:30" x14ac:dyDescent="0.35">
      <c r="AD266" s="305"/>
    </row>
    <row r="267" spans="30:30" x14ac:dyDescent="0.35">
      <c r="AD267" s="305"/>
    </row>
    <row r="268" spans="30:30" x14ac:dyDescent="0.35">
      <c r="AD268" s="305"/>
    </row>
    <row r="269" spans="30:30" x14ac:dyDescent="0.35">
      <c r="AD269" s="305"/>
    </row>
    <row r="270" spans="30:30" x14ac:dyDescent="0.35">
      <c r="AD270" s="305"/>
    </row>
    <row r="271" spans="30:30" x14ac:dyDescent="0.35">
      <c r="AD271" s="305"/>
    </row>
    <row r="272" spans="30:30" x14ac:dyDescent="0.35">
      <c r="AD272" s="305"/>
    </row>
    <row r="273" spans="30:30" x14ac:dyDescent="0.35">
      <c r="AD273" s="305"/>
    </row>
    <row r="274" spans="30:30" x14ac:dyDescent="0.35">
      <c r="AD274" s="305"/>
    </row>
    <row r="275" spans="30:30" x14ac:dyDescent="0.35">
      <c r="AD275" s="305"/>
    </row>
    <row r="276" spans="30:30" x14ac:dyDescent="0.35">
      <c r="AD276" s="305"/>
    </row>
    <row r="277" spans="30:30" x14ac:dyDescent="0.35">
      <c r="AD277" s="305"/>
    </row>
    <row r="278" spans="30:30" x14ac:dyDescent="0.35">
      <c r="AD278" s="305"/>
    </row>
    <row r="279" spans="30:30" x14ac:dyDescent="0.35">
      <c r="AD279" s="305"/>
    </row>
    <row r="280" spans="30:30" x14ac:dyDescent="0.35">
      <c r="AD280" s="305"/>
    </row>
    <row r="281" spans="30:30" x14ac:dyDescent="0.35">
      <c r="AD281" s="305"/>
    </row>
    <row r="282" spans="30:30" x14ac:dyDescent="0.35">
      <c r="AD282" s="305"/>
    </row>
    <row r="283" spans="30:30" x14ac:dyDescent="0.35">
      <c r="AD283" s="305"/>
    </row>
    <row r="284" spans="30:30" x14ac:dyDescent="0.35">
      <c r="AD284" s="305"/>
    </row>
    <row r="285" spans="30:30" x14ac:dyDescent="0.35">
      <c r="AD285" s="305"/>
    </row>
    <row r="286" spans="30:30" x14ac:dyDescent="0.35">
      <c r="AD286" s="305"/>
    </row>
    <row r="287" spans="30:30" x14ac:dyDescent="0.35">
      <c r="AD287" s="305"/>
    </row>
    <row r="288" spans="30:30" x14ac:dyDescent="0.35">
      <c r="AD288" s="305"/>
    </row>
    <row r="289" spans="30:30" x14ac:dyDescent="0.35">
      <c r="AD289" s="305"/>
    </row>
    <row r="290" spans="30:30" x14ac:dyDescent="0.35">
      <c r="AD290" s="305"/>
    </row>
    <row r="291" spans="30:30" x14ac:dyDescent="0.35">
      <c r="AD291" s="305"/>
    </row>
    <row r="292" spans="30:30" x14ac:dyDescent="0.35">
      <c r="AD292" s="305"/>
    </row>
    <row r="293" spans="30:30" x14ac:dyDescent="0.35">
      <c r="AD293" s="305"/>
    </row>
    <row r="294" spans="30:30" x14ac:dyDescent="0.35">
      <c r="AD294" s="305"/>
    </row>
    <row r="295" spans="30:30" x14ac:dyDescent="0.35">
      <c r="AD295" s="305"/>
    </row>
    <row r="296" spans="30:30" x14ac:dyDescent="0.35">
      <c r="AD296" s="305"/>
    </row>
    <row r="297" spans="30:30" x14ac:dyDescent="0.35">
      <c r="AD297" s="305"/>
    </row>
    <row r="298" spans="30:30" x14ac:dyDescent="0.35">
      <c r="AD298" s="305"/>
    </row>
    <row r="299" spans="30:30" x14ac:dyDescent="0.35">
      <c r="AD299" s="305"/>
    </row>
    <row r="300" spans="30:30" x14ac:dyDescent="0.35">
      <c r="AD300" s="305"/>
    </row>
    <row r="301" spans="30:30" x14ac:dyDescent="0.35">
      <c r="AD301" s="305"/>
    </row>
    <row r="302" spans="30:30" x14ac:dyDescent="0.35">
      <c r="AD302" s="305"/>
    </row>
    <row r="303" spans="30:30" x14ac:dyDescent="0.35">
      <c r="AD303" s="305"/>
    </row>
    <row r="304" spans="30:30" x14ac:dyDescent="0.35">
      <c r="AD304" s="305"/>
    </row>
    <row r="305" spans="30:30" x14ac:dyDescent="0.35">
      <c r="AD305" s="305"/>
    </row>
    <row r="306" spans="30:30" x14ac:dyDescent="0.35">
      <c r="AD306" s="305"/>
    </row>
    <row r="307" spans="30:30" x14ac:dyDescent="0.35">
      <c r="AD307" s="305"/>
    </row>
    <row r="308" spans="30:30" x14ac:dyDescent="0.35">
      <c r="AD308" s="305"/>
    </row>
    <row r="309" spans="30:30" x14ac:dyDescent="0.35">
      <c r="AD309" s="305"/>
    </row>
    <row r="310" spans="30:30" x14ac:dyDescent="0.35">
      <c r="AD310" s="305"/>
    </row>
    <row r="311" spans="30:30" x14ac:dyDescent="0.35">
      <c r="AD311" s="305"/>
    </row>
    <row r="312" spans="30:30" x14ac:dyDescent="0.35">
      <c r="AD312" s="305"/>
    </row>
    <row r="313" spans="30:30" x14ac:dyDescent="0.35">
      <c r="AD313" s="305"/>
    </row>
    <row r="314" spans="30:30" x14ac:dyDescent="0.35">
      <c r="AD314" s="305"/>
    </row>
    <row r="315" spans="30:30" x14ac:dyDescent="0.35">
      <c r="AD315" s="305"/>
    </row>
    <row r="316" spans="30:30" x14ac:dyDescent="0.35">
      <c r="AD316" s="305"/>
    </row>
    <row r="317" spans="30:30" x14ac:dyDescent="0.35">
      <c r="AD317" s="305"/>
    </row>
    <row r="318" spans="30:30" x14ac:dyDescent="0.35">
      <c r="AD318" s="305"/>
    </row>
    <row r="319" spans="30:30" x14ac:dyDescent="0.35">
      <c r="AD319" s="305"/>
    </row>
    <row r="320" spans="30:30" x14ac:dyDescent="0.35">
      <c r="AD320" s="305"/>
    </row>
    <row r="321" spans="30:30" x14ac:dyDescent="0.35">
      <c r="AD321" s="305"/>
    </row>
    <row r="322" spans="30:30" x14ac:dyDescent="0.35">
      <c r="AD322" s="305"/>
    </row>
    <row r="323" spans="30:30" x14ac:dyDescent="0.35">
      <c r="AD323" s="305"/>
    </row>
    <row r="324" spans="30:30" x14ac:dyDescent="0.35">
      <c r="AD324" s="305"/>
    </row>
    <row r="325" spans="30:30" x14ac:dyDescent="0.35">
      <c r="AD325" s="305"/>
    </row>
    <row r="326" spans="30:30" x14ac:dyDescent="0.35">
      <c r="AD326" s="305"/>
    </row>
    <row r="327" spans="30:30" x14ac:dyDescent="0.35">
      <c r="AD327" s="305"/>
    </row>
    <row r="328" spans="30:30" x14ac:dyDescent="0.35">
      <c r="AD328" s="305"/>
    </row>
    <row r="329" spans="30:30" x14ac:dyDescent="0.35">
      <c r="AD329" s="305"/>
    </row>
    <row r="330" spans="30:30" x14ac:dyDescent="0.35">
      <c r="AD330" s="305"/>
    </row>
    <row r="331" spans="30:30" x14ac:dyDescent="0.35">
      <c r="AD331" s="305"/>
    </row>
    <row r="332" spans="30:30" x14ac:dyDescent="0.35">
      <c r="AD332" s="305"/>
    </row>
    <row r="333" spans="30:30" x14ac:dyDescent="0.35">
      <c r="AD333" s="305"/>
    </row>
    <row r="334" spans="30:30" x14ac:dyDescent="0.35">
      <c r="AD334" s="305"/>
    </row>
    <row r="335" spans="30:30" x14ac:dyDescent="0.35">
      <c r="AD335" s="305"/>
    </row>
    <row r="336" spans="30:30" x14ac:dyDescent="0.35">
      <c r="AD336" s="305"/>
    </row>
    <row r="337" spans="30:30" x14ac:dyDescent="0.35">
      <c r="AD337" s="305"/>
    </row>
    <row r="338" spans="30:30" x14ac:dyDescent="0.35">
      <c r="AD338" s="305"/>
    </row>
    <row r="339" spans="30:30" x14ac:dyDescent="0.35">
      <c r="AD339" s="305"/>
    </row>
    <row r="340" spans="30:30" x14ac:dyDescent="0.35">
      <c r="AD340" s="305"/>
    </row>
    <row r="341" spans="30:30" x14ac:dyDescent="0.35">
      <c r="AD341" s="305"/>
    </row>
    <row r="342" spans="30:30" x14ac:dyDescent="0.35">
      <c r="AD342" s="305"/>
    </row>
    <row r="343" spans="30:30" x14ac:dyDescent="0.35">
      <c r="AD343" s="305"/>
    </row>
    <row r="344" spans="30:30" x14ac:dyDescent="0.35">
      <c r="AD344" s="305"/>
    </row>
    <row r="345" spans="30:30" x14ac:dyDescent="0.35">
      <c r="AD345" s="305"/>
    </row>
    <row r="346" spans="30:30" x14ac:dyDescent="0.35">
      <c r="AD346" s="305"/>
    </row>
    <row r="347" spans="30:30" x14ac:dyDescent="0.35">
      <c r="AD347" s="305"/>
    </row>
    <row r="348" spans="30:30" x14ac:dyDescent="0.35">
      <c r="AD348" s="305"/>
    </row>
    <row r="349" spans="30:30" x14ac:dyDescent="0.35">
      <c r="AD349" s="305"/>
    </row>
    <row r="350" spans="30:30" x14ac:dyDescent="0.35">
      <c r="AD350" s="305"/>
    </row>
    <row r="351" spans="30:30" x14ac:dyDescent="0.35">
      <c r="AD351" s="305"/>
    </row>
    <row r="352" spans="30:30" x14ac:dyDescent="0.35">
      <c r="AD352" s="305"/>
    </row>
    <row r="353" spans="30:30" x14ac:dyDescent="0.35">
      <c r="AD353" s="305"/>
    </row>
    <row r="354" spans="30:30" x14ac:dyDescent="0.35">
      <c r="AD354" s="305"/>
    </row>
    <row r="355" spans="30:30" x14ac:dyDescent="0.35">
      <c r="AD355" s="305"/>
    </row>
    <row r="356" spans="30:30" x14ac:dyDescent="0.35">
      <c r="AD356" s="305"/>
    </row>
    <row r="357" spans="30:30" x14ac:dyDescent="0.35">
      <c r="AD357" s="305"/>
    </row>
    <row r="358" spans="30:30" x14ac:dyDescent="0.35">
      <c r="AD358" s="305"/>
    </row>
    <row r="359" spans="30:30" x14ac:dyDescent="0.35">
      <c r="AD359" s="305"/>
    </row>
    <row r="360" spans="30:30" x14ac:dyDescent="0.35">
      <c r="AD360" s="305"/>
    </row>
    <row r="361" spans="30:30" x14ac:dyDescent="0.35">
      <c r="AD361" s="305"/>
    </row>
    <row r="362" spans="30:30" x14ac:dyDescent="0.35">
      <c r="AD362" s="305"/>
    </row>
    <row r="363" spans="30:30" x14ac:dyDescent="0.35">
      <c r="AD363" s="305"/>
    </row>
    <row r="364" spans="30:30" x14ac:dyDescent="0.35">
      <c r="AD364" s="305"/>
    </row>
    <row r="365" spans="30:30" x14ac:dyDescent="0.35">
      <c r="AD365" s="305"/>
    </row>
    <row r="366" spans="30:30" x14ac:dyDescent="0.35">
      <c r="AD366" s="305"/>
    </row>
    <row r="367" spans="30:30" x14ac:dyDescent="0.35">
      <c r="AD367" s="305"/>
    </row>
    <row r="368" spans="30:30" x14ac:dyDescent="0.35">
      <c r="AD368" s="305"/>
    </row>
    <row r="369" spans="30:30" x14ac:dyDescent="0.35">
      <c r="AD369" s="305"/>
    </row>
    <row r="370" spans="30:30" x14ac:dyDescent="0.35">
      <c r="AD370" s="305"/>
    </row>
    <row r="371" spans="30:30" x14ac:dyDescent="0.35">
      <c r="AD371" s="305"/>
    </row>
    <row r="372" spans="30:30" x14ac:dyDescent="0.35">
      <c r="AD372" s="305"/>
    </row>
    <row r="373" spans="30:30" x14ac:dyDescent="0.35">
      <c r="AD373" s="305"/>
    </row>
    <row r="374" spans="30:30" x14ac:dyDescent="0.35">
      <c r="AD374" s="305"/>
    </row>
    <row r="375" spans="30:30" x14ac:dyDescent="0.35">
      <c r="AD375" s="305"/>
    </row>
    <row r="376" spans="30:30" x14ac:dyDescent="0.35">
      <c r="AD376" s="305"/>
    </row>
    <row r="377" spans="30:30" x14ac:dyDescent="0.35">
      <c r="AD377" s="305"/>
    </row>
    <row r="378" spans="30:30" x14ac:dyDescent="0.35">
      <c r="AD378" s="305"/>
    </row>
    <row r="379" spans="30:30" x14ac:dyDescent="0.35">
      <c r="AD379" s="305"/>
    </row>
    <row r="380" spans="30:30" x14ac:dyDescent="0.35">
      <c r="AD380" s="305"/>
    </row>
    <row r="381" spans="30:30" x14ac:dyDescent="0.35">
      <c r="AD381" s="305"/>
    </row>
    <row r="382" spans="30:30" x14ac:dyDescent="0.35">
      <c r="AD382" s="305"/>
    </row>
    <row r="383" spans="30:30" x14ac:dyDescent="0.35">
      <c r="AD383" s="305"/>
    </row>
    <row r="384" spans="30:30" x14ac:dyDescent="0.35">
      <c r="AD384" s="305"/>
    </row>
    <row r="385" spans="30:30" x14ac:dyDescent="0.35">
      <c r="AD385" s="305"/>
    </row>
    <row r="386" spans="30:30" x14ac:dyDescent="0.35">
      <c r="AD386" s="305"/>
    </row>
    <row r="387" spans="30:30" x14ac:dyDescent="0.35">
      <c r="AD387" s="305"/>
    </row>
    <row r="388" spans="30:30" x14ac:dyDescent="0.35">
      <c r="AD388" s="305"/>
    </row>
    <row r="389" spans="30:30" x14ac:dyDescent="0.35">
      <c r="AD389" s="305"/>
    </row>
    <row r="390" spans="30:30" x14ac:dyDescent="0.35">
      <c r="AD390" s="305"/>
    </row>
    <row r="391" spans="30:30" x14ac:dyDescent="0.35">
      <c r="AD391" s="305"/>
    </row>
    <row r="392" spans="30:30" x14ac:dyDescent="0.35">
      <c r="AD392" s="305"/>
    </row>
    <row r="393" spans="30:30" x14ac:dyDescent="0.35">
      <c r="AD393" s="305"/>
    </row>
    <row r="394" spans="30:30" x14ac:dyDescent="0.35">
      <c r="AD394" s="305"/>
    </row>
    <row r="395" spans="30:30" x14ac:dyDescent="0.35">
      <c r="AD395" s="305"/>
    </row>
    <row r="396" spans="30:30" x14ac:dyDescent="0.35">
      <c r="AD396" s="305"/>
    </row>
    <row r="397" spans="30:30" x14ac:dyDescent="0.35">
      <c r="AD397" s="305"/>
    </row>
    <row r="398" spans="30:30" x14ac:dyDescent="0.35">
      <c r="AD398" s="305"/>
    </row>
    <row r="399" spans="30:30" x14ac:dyDescent="0.35">
      <c r="AD399" s="305"/>
    </row>
    <row r="400" spans="30:30" x14ac:dyDescent="0.35">
      <c r="AD400" s="305"/>
    </row>
    <row r="401" spans="30:30" x14ac:dyDescent="0.35">
      <c r="AD401" s="305"/>
    </row>
    <row r="402" spans="30:30" x14ac:dyDescent="0.35">
      <c r="AD402" s="305"/>
    </row>
    <row r="403" spans="30:30" x14ac:dyDescent="0.35">
      <c r="AD403" s="305"/>
    </row>
    <row r="404" spans="30:30" x14ac:dyDescent="0.35">
      <c r="AD404" s="305"/>
    </row>
    <row r="405" spans="30:30" x14ac:dyDescent="0.35">
      <c r="AD405" s="305"/>
    </row>
    <row r="406" spans="30:30" x14ac:dyDescent="0.35">
      <c r="AD406" s="305"/>
    </row>
    <row r="407" spans="30:30" x14ac:dyDescent="0.35">
      <c r="AD407" s="305"/>
    </row>
    <row r="408" spans="30:30" x14ac:dyDescent="0.35">
      <c r="AD408" s="305"/>
    </row>
    <row r="409" spans="30:30" x14ac:dyDescent="0.35">
      <c r="AD409" s="305"/>
    </row>
    <row r="410" spans="30:30" x14ac:dyDescent="0.35">
      <c r="AD410" s="305"/>
    </row>
    <row r="411" spans="30:30" x14ac:dyDescent="0.35">
      <c r="AD411" s="305"/>
    </row>
    <row r="412" spans="30:30" x14ac:dyDescent="0.35">
      <c r="AD412" s="305"/>
    </row>
    <row r="413" spans="30:30" x14ac:dyDescent="0.35">
      <c r="AD413" s="305"/>
    </row>
    <row r="414" spans="30:30" x14ac:dyDescent="0.35">
      <c r="AD414" s="305"/>
    </row>
    <row r="415" spans="30:30" x14ac:dyDescent="0.35">
      <c r="AD415" s="305"/>
    </row>
    <row r="416" spans="30:30" x14ac:dyDescent="0.35">
      <c r="AD416" s="305"/>
    </row>
    <row r="417" spans="30:30" x14ac:dyDescent="0.35">
      <c r="AD417" s="305"/>
    </row>
    <row r="418" spans="30:30" x14ac:dyDescent="0.35">
      <c r="AD418" s="305"/>
    </row>
    <row r="419" spans="30:30" x14ac:dyDescent="0.35">
      <c r="AD419" s="305"/>
    </row>
    <row r="420" spans="30:30" x14ac:dyDescent="0.35">
      <c r="AD420" s="305"/>
    </row>
    <row r="421" spans="30:30" x14ac:dyDescent="0.35">
      <c r="AD421" s="305"/>
    </row>
    <row r="422" spans="30:30" x14ac:dyDescent="0.35">
      <c r="AD422" s="305"/>
    </row>
    <row r="423" spans="30:30" x14ac:dyDescent="0.35">
      <c r="AD423" s="305"/>
    </row>
    <row r="424" spans="30:30" x14ac:dyDescent="0.35">
      <c r="AD424" s="305"/>
    </row>
    <row r="425" spans="30:30" x14ac:dyDescent="0.35">
      <c r="AD425" s="305"/>
    </row>
    <row r="426" spans="30:30" x14ac:dyDescent="0.35">
      <c r="AD426" s="305"/>
    </row>
    <row r="427" spans="30:30" x14ac:dyDescent="0.35">
      <c r="AD427" s="305"/>
    </row>
    <row r="428" spans="30:30" x14ac:dyDescent="0.35">
      <c r="AD428" s="305"/>
    </row>
    <row r="429" spans="30:30" x14ac:dyDescent="0.35">
      <c r="AD429" s="305"/>
    </row>
    <row r="430" spans="30:30" x14ac:dyDescent="0.35">
      <c r="AD430" s="305"/>
    </row>
    <row r="431" spans="30:30" x14ac:dyDescent="0.35">
      <c r="AD431" s="305"/>
    </row>
    <row r="432" spans="30:30" x14ac:dyDescent="0.35">
      <c r="AD432" s="305"/>
    </row>
    <row r="433" spans="30:30" x14ac:dyDescent="0.35">
      <c r="AD433" s="305"/>
    </row>
    <row r="434" spans="30:30" x14ac:dyDescent="0.35">
      <c r="AD434" s="305"/>
    </row>
    <row r="435" spans="30:30" x14ac:dyDescent="0.35">
      <c r="AD435" s="305"/>
    </row>
    <row r="436" spans="30:30" x14ac:dyDescent="0.35">
      <c r="AD436" s="305"/>
    </row>
    <row r="437" spans="30:30" x14ac:dyDescent="0.35">
      <c r="AD437" s="305"/>
    </row>
    <row r="438" spans="30:30" x14ac:dyDescent="0.35">
      <c r="AD438" s="305"/>
    </row>
    <row r="439" spans="30:30" x14ac:dyDescent="0.35">
      <c r="AD439" s="305"/>
    </row>
    <row r="440" spans="30:30" x14ac:dyDescent="0.35">
      <c r="AD440" s="305"/>
    </row>
    <row r="441" spans="30:30" x14ac:dyDescent="0.35">
      <c r="AD441" s="305"/>
    </row>
    <row r="442" spans="30:30" x14ac:dyDescent="0.35">
      <c r="AD442" s="305"/>
    </row>
    <row r="443" spans="30:30" x14ac:dyDescent="0.35">
      <c r="AD443" s="305"/>
    </row>
    <row r="444" spans="30:30" x14ac:dyDescent="0.35">
      <c r="AD444" s="305"/>
    </row>
    <row r="445" spans="30:30" x14ac:dyDescent="0.35">
      <c r="AD445" s="305"/>
    </row>
    <row r="446" spans="30:30" x14ac:dyDescent="0.35">
      <c r="AD446" s="305"/>
    </row>
    <row r="447" spans="30:30" x14ac:dyDescent="0.35">
      <c r="AD447" s="305"/>
    </row>
    <row r="448" spans="30:30" x14ac:dyDescent="0.35">
      <c r="AD448" s="305"/>
    </row>
    <row r="449" spans="30:30" x14ac:dyDescent="0.35">
      <c r="AD449" s="305"/>
    </row>
    <row r="450" spans="30:30" x14ac:dyDescent="0.35">
      <c r="AD450" s="305"/>
    </row>
    <row r="451" spans="30:30" x14ac:dyDescent="0.35">
      <c r="AD451" s="305"/>
    </row>
    <row r="452" spans="30:30" x14ac:dyDescent="0.35">
      <c r="AD452" s="305"/>
    </row>
    <row r="453" spans="30:30" x14ac:dyDescent="0.35">
      <c r="AD453" s="305"/>
    </row>
    <row r="454" spans="30:30" x14ac:dyDescent="0.35">
      <c r="AD454" s="305"/>
    </row>
    <row r="455" spans="30:30" x14ac:dyDescent="0.35">
      <c r="AD455" s="305"/>
    </row>
    <row r="456" spans="30:30" x14ac:dyDescent="0.35">
      <c r="AD456" s="305"/>
    </row>
    <row r="457" spans="30:30" x14ac:dyDescent="0.35">
      <c r="AD457" s="305"/>
    </row>
    <row r="458" spans="30:30" x14ac:dyDescent="0.35">
      <c r="AD458" s="305"/>
    </row>
    <row r="459" spans="30:30" x14ac:dyDescent="0.35">
      <c r="AD459" s="305"/>
    </row>
    <row r="460" spans="30:30" x14ac:dyDescent="0.35">
      <c r="AD460" s="305"/>
    </row>
    <row r="461" spans="30:30" x14ac:dyDescent="0.35">
      <c r="AD461" s="305"/>
    </row>
    <row r="462" spans="30:30" x14ac:dyDescent="0.35">
      <c r="AD462" s="305"/>
    </row>
    <row r="463" spans="30:30" x14ac:dyDescent="0.35">
      <c r="AD463" s="305"/>
    </row>
    <row r="464" spans="30:30" x14ac:dyDescent="0.35">
      <c r="AD464" s="305"/>
    </row>
    <row r="465" spans="30:30" x14ac:dyDescent="0.35">
      <c r="AD465" s="305"/>
    </row>
    <row r="466" spans="30:30" x14ac:dyDescent="0.35">
      <c r="AD466" s="305"/>
    </row>
    <row r="467" spans="30:30" x14ac:dyDescent="0.35">
      <c r="AD467" s="305"/>
    </row>
    <row r="468" spans="30:30" x14ac:dyDescent="0.35">
      <c r="AD468" s="305"/>
    </row>
    <row r="469" spans="30:30" x14ac:dyDescent="0.35">
      <c r="AD469" s="305"/>
    </row>
    <row r="470" spans="30:30" x14ac:dyDescent="0.35">
      <c r="AD470" s="305"/>
    </row>
    <row r="471" spans="30:30" x14ac:dyDescent="0.35">
      <c r="AD471" s="305"/>
    </row>
    <row r="472" spans="30:30" x14ac:dyDescent="0.35">
      <c r="AD472" s="305"/>
    </row>
    <row r="473" spans="30:30" x14ac:dyDescent="0.35">
      <c r="AD473" s="305"/>
    </row>
    <row r="474" spans="30:30" x14ac:dyDescent="0.35">
      <c r="AD474" s="305"/>
    </row>
    <row r="475" spans="30:30" x14ac:dyDescent="0.35">
      <c r="AD475" s="305"/>
    </row>
    <row r="476" spans="30:30" x14ac:dyDescent="0.35">
      <c r="AD476" s="305"/>
    </row>
    <row r="477" spans="30:30" x14ac:dyDescent="0.35">
      <c r="AD477" s="305"/>
    </row>
    <row r="478" spans="30:30" x14ac:dyDescent="0.35">
      <c r="AD478" s="305"/>
    </row>
    <row r="479" spans="30:30" x14ac:dyDescent="0.35">
      <c r="AD479" s="305"/>
    </row>
    <row r="480" spans="30:30" x14ac:dyDescent="0.35">
      <c r="AD480" s="305"/>
    </row>
    <row r="481" spans="30:30" x14ac:dyDescent="0.35">
      <c r="AD481" s="305"/>
    </row>
    <row r="482" spans="30:30" x14ac:dyDescent="0.35">
      <c r="AD482" s="305"/>
    </row>
    <row r="483" spans="30:30" x14ac:dyDescent="0.35">
      <c r="AD483" s="305"/>
    </row>
    <row r="484" spans="30:30" x14ac:dyDescent="0.35">
      <c r="AD484" s="305"/>
    </row>
    <row r="485" spans="30:30" x14ac:dyDescent="0.35">
      <c r="AD485" s="305"/>
    </row>
    <row r="486" spans="30:30" x14ac:dyDescent="0.35">
      <c r="AD486" s="305"/>
    </row>
    <row r="487" spans="30:30" x14ac:dyDescent="0.35">
      <c r="AD487" s="305"/>
    </row>
    <row r="488" spans="30:30" x14ac:dyDescent="0.35">
      <c r="AD488" s="305"/>
    </row>
    <row r="489" spans="30:30" x14ac:dyDescent="0.35">
      <c r="AD489" s="305"/>
    </row>
    <row r="490" spans="30:30" x14ac:dyDescent="0.35">
      <c r="AD490" s="305"/>
    </row>
    <row r="491" spans="30:30" x14ac:dyDescent="0.35">
      <c r="AD491" s="305"/>
    </row>
    <row r="492" spans="30:30" x14ac:dyDescent="0.35">
      <c r="AD492" s="305"/>
    </row>
    <row r="493" spans="30:30" x14ac:dyDescent="0.35">
      <c r="AD493" s="305"/>
    </row>
    <row r="494" spans="30:30" x14ac:dyDescent="0.35">
      <c r="AD494" s="305"/>
    </row>
    <row r="495" spans="30:30" x14ac:dyDescent="0.35">
      <c r="AD495" s="305"/>
    </row>
    <row r="496" spans="30:30" x14ac:dyDescent="0.35">
      <c r="AD496" s="305"/>
    </row>
    <row r="497" spans="30:30" x14ac:dyDescent="0.35">
      <c r="AD497" s="305"/>
    </row>
    <row r="498" spans="30:30" x14ac:dyDescent="0.35">
      <c r="AD498" s="305"/>
    </row>
    <row r="499" spans="30:30" x14ac:dyDescent="0.35">
      <c r="AD499" s="305"/>
    </row>
    <row r="500" spans="30:30" x14ac:dyDescent="0.35">
      <c r="AD500" s="305"/>
    </row>
    <row r="501" spans="30:30" x14ac:dyDescent="0.35">
      <c r="AD501" s="305"/>
    </row>
    <row r="502" spans="30:30" x14ac:dyDescent="0.35">
      <c r="AD502" s="305"/>
    </row>
    <row r="503" spans="30:30" x14ac:dyDescent="0.35">
      <c r="AD503" s="305"/>
    </row>
    <row r="504" spans="30:30" x14ac:dyDescent="0.35">
      <c r="AD504" s="305"/>
    </row>
    <row r="505" spans="30:30" x14ac:dyDescent="0.35">
      <c r="AD505" s="305"/>
    </row>
    <row r="506" spans="30:30" x14ac:dyDescent="0.35">
      <c r="AD506" s="305"/>
    </row>
    <row r="507" spans="30:30" x14ac:dyDescent="0.35">
      <c r="AD507" s="305"/>
    </row>
    <row r="508" spans="30:30" x14ac:dyDescent="0.35">
      <c r="AD508" s="305"/>
    </row>
    <row r="509" spans="30:30" x14ac:dyDescent="0.35">
      <c r="AD509" s="305"/>
    </row>
    <row r="510" spans="30:30" x14ac:dyDescent="0.35">
      <c r="AD510" s="305"/>
    </row>
    <row r="511" spans="30:30" x14ac:dyDescent="0.35">
      <c r="AD511" s="305"/>
    </row>
    <row r="512" spans="30:30" x14ac:dyDescent="0.35">
      <c r="AD512" s="305"/>
    </row>
    <row r="513" spans="30:30" x14ac:dyDescent="0.35">
      <c r="AD513" s="305"/>
    </row>
    <row r="514" spans="30:30" x14ac:dyDescent="0.35">
      <c r="AD514" s="305"/>
    </row>
    <row r="515" spans="30:30" x14ac:dyDescent="0.35">
      <c r="AD515" s="305"/>
    </row>
    <row r="516" spans="30:30" x14ac:dyDescent="0.35">
      <c r="AD516" s="305"/>
    </row>
    <row r="517" spans="30:30" x14ac:dyDescent="0.35">
      <c r="AD517" s="305"/>
    </row>
    <row r="518" spans="30:30" x14ac:dyDescent="0.35">
      <c r="AD518" s="305"/>
    </row>
    <row r="519" spans="30:30" x14ac:dyDescent="0.35">
      <c r="AD519" s="305"/>
    </row>
    <row r="520" spans="30:30" x14ac:dyDescent="0.35">
      <c r="AD520" s="305"/>
    </row>
    <row r="521" spans="30:30" x14ac:dyDescent="0.35">
      <c r="AD521" s="305"/>
    </row>
    <row r="522" spans="30:30" x14ac:dyDescent="0.35">
      <c r="AD522" s="305"/>
    </row>
    <row r="523" spans="30:30" x14ac:dyDescent="0.35">
      <c r="AD523" s="305"/>
    </row>
    <row r="524" spans="30:30" x14ac:dyDescent="0.35">
      <c r="AD524" s="305"/>
    </row>
    <row r="525" spans="30:30" x14ac:dyDescent="0.35">
      <c r="AD525" s="305"/>
    </row>
    <row r="526" spans="30:30" x14ac:dyDescent="0.35">
      <c r="AD526" s="305"/>
    </row>
    <row r="527" spans="30:30" x14ac:dyDescent="0.35">
      <c r="AD527" s="305"/>
    </row>
    <row r="528" spans="30:30" x14ac:dyDescent="0.35">
      <c r="AD528" s="305"/>
    </row>
    <row r="529" spans="30:30" x14ac:dyDescent="0.35">
      <c r="AD529" s="305"/>
    </row>
    <row r="530" spans="30:30" x14ac:dyDescent="0.35">
      <c r="AD530" s="305"/>
    </row>
    <row r="531" spans="30:30" x14ac:dyDescent="0.35">
      <c r="AD531" s="305"/>
    </row>
    <row r="532" spans="30:30" x14ac:dyDescent="0.35">
      <c r="AD532" s="305"/>
    </row>
    <row r="533" spans="30:30" x14ac:dyDescent="0.35">
      <c r="AD533" s="305"/>
    </row>
    <row r="534" spans="30:30" x14ac:dyDescent="0.35">
      <c r="AD534" s="305"/>
    </row>
    <row r="535" spans="30:30" x14ac:dyDescent="0.35">
      <c r="AD535" s="305"/>
    </row>
    <row r="536" spans="30:30" x14ac:dyDescent="0.35">
      <c r="AD536" s="305"/>
    </row>
    <row r="537" spans="30:30" x14ac:dyDescent="0.35">
      <c r="AD537" s="305"/>
    </row>
    <row r="538" spans="30:30" x14ac:dyDescent="0.35">
      <c r="AD538" s="305"/>
    </row>
    <row r="539" spans="30:30" x14ac:dyDescent="0.35">
      <c r="AD539" s="305"/>
    </row>
    <row r="540" spans="30:30" x14ac:dyDescent="0.35">
      <c r="AD540" s="305"/>
    </row>
    <row r="541" spans="30:30" x14ac:dyDescent="0.35">
      <c r="AD541" s="305"/>
    </row>
    <row r="542" spans="30:30" x14ac:dyDescent="0.35">
      <c r="AD542" s="305"/>
    </row>
    <row r="543" spans="30:30" x14ac:dyDescent="0.35">
      <c r="AD543" s="305"/>
    </row>
    <row r="544" spans="30:30" x14ac:dyDescent="0.35">
      <c r="AD544" s="305"/>
    </row>
    <row r="545" spans="30:30" x14ac:dyDescent="0.35">
      <c r="AD545" s="305"/>
    </row>
    <row r="546" spans="30:30" x14ac:dyDescent="0.35">
      <c r="AD546" s="305"/>
    </row>
    <row r="547" spans="30:30" x14ac:dyDescent="0.35">
      <c r="AD547" s="305"/>
    </row>
    <row r="548" spans="30:30" x14ac:dyDescent="0.35">
      <c r="AD548" s="305"/>
    </row>
    <row r="549" spans="30:30" x14ac:dyDescent="0.35">
      <c r="AD549" s="305"/>
    </row>
    <row r="550" spans="30:30" x14ac:dyDescent="0.35">
      <c r="AD550" s="305"/>
    </row>
    <row r="551" spans="30:30" x14ac:dyDescent="0.35">
      <c r="AD551" s="305"/>
    </row>
    <row r="552" spans="30:30" x14ac:dyDescent="0.35">
      <c r="AD552" s="305"/>
    </row>
    <row r="553" spans="30:30" x14ac:dyDescent="0.35">
      <c r="AD553" s="305"/>
    </row>
    <row r="554" spans="30:30" x14ac:dyDescent="0.35">
      <c r="AD554" s="305"/>
    </row>
    <row r="555" spans="30:30" x14ac:dyDescent="0.35">
      <c r="AD555" s="305"/>
    </row>
    <row r="556" spans="30:30" x14ac:dyDescent="0.35">
      <c r="AD556" s="305"/>
    </row>
    <row r="557" spans="30:30" x14ac:dyDescent="0.35">
      <c r="AD557" s="305"/>
    </row>
    <row r="558" spans="30:30" x14ac:dyDescent="0.35">
      <c r="AD558" s="305"/>
    </row>
    <row r="559" spans="30:30" x14ac:dyDescent="0.35">
      <c r="AD559" s="305"/>
    </row>
    <row r="560" spans="30:30" x14ac:dyDescent="0.35">
      <c r="AD560" s="305"/>
    </row>
    <row r="561" spans="30:30" x14ac:dyDescent="0.35">
      <c r="AD561" s="305"/>
    </row>
    <row r="562" spans="30:30" x14ac:dyDescent="0.35">
      <c r="AD562" s="305"/>
    </row>
    <row r="563" spans="30:30" x14ac:dyDescent="0.35">
      <c r="AD563" s="305"/>
    </row>
    <row r="564" spans="30:30" x14ac:dyDescent="0.35">
      <c r="AD564" s="305"/>
    </row>
    <row r="565" spans="30:30" x14ac:dyDescent="0.35">
      <c r="AD565" s="305"/>
    </row>
    <row r="566" spans="30:30" x14ac:dyDescent="0.35">
      <c r="AD566" s="305"/>
    </row>
    <row r="567" spans="30:30" x14ac:dyDescent="0.35">
      <c r="AD567" s="305"/>
    </row>
    <row r="568" spans="30:30" x14ac:dyDescent="0.35">
      <c r="AD568" s="305"/>
    </row>
    <row r="569" spans="30:30" x14ac:dyDescent="0.35">
      <c r="AD569" s="305"/>
    </row>
    <row r="570" spans="30:30" x14ac:dyDescent="0.35">
      <c r="AD570" s="305"/>
    </row>
    <row r="571" spans="30:30" x14ac:dyDescent="0.35">
      <c r="AD571" s="305"/>
    </row>
    <row r="572" spans="30:30" x14ac:dyDescent="0.35">
      <c r="AD572" s="305"/>
    </row>
    <row r="573" spans="30:30" x14ac:dyDescent="0.35">
      <c r="AD573" s="305"/>
    </row>
    <row r="574" spans="30:30" x14ac:dyDescent="0.35">
      <c r="AD574" s="305"/>
    </row>
    <row r="575" spans="30:30" x14ac:dyDescent="0.35">
      <c r="AD575" s="305"/>
    </row>
    <row r="576" spans="30:30" x14ac:dyDescent="0.35">
      <c r="AD576" s="305"/>
    </row>
    <row r="577" spans="30:30" x14ac:dyDescent="0.35">
      <c r="AD577" s="305"/>
    </row>
    <row r="578" spans="30:30" x14ac:dyDescent="0.35">
      <c r="AD578" s="305"/>
    </row>
    <row r="579" spans="30:30" x14ac:dyDescent="0.35">
      <c r="AD579" s="305"/>
    </row>
    <row r="580" spans="30:30" x14ac:dyDescent="0.35">
      <c r="AD580" s="305"/>
    </row>
    <row r="581" spans="30:30" x14ac:dyDescent="0.35">
      <c r="AD581" s="305"/>
    </row>
    <row r="582" spans="30:30" x14ac:dyDescent="0.35">
      <c r="AD582" s="305"/>
    </row>
    <row r="583" spans="30:30" x14ac:dyDescent="0.35">
      <c r="AD583" s="305"/>
    </row>
    <row r="584" spans="30:30" x14ac:dyDescent="0.35">
      <c r="AD584" s="305"/>
    </row>
    <row r="585" spans="30:30" x14ac:dyDescent="0.35">
      <c r="AD585" s="305"/>
    </row>
    <row r="586" spans="30:30" x14ac:dyDescent="0.35">
      <c r="AD586" s="305"/>
    </row>
    <row r="587" spans="30:30" x14ac:dyDescent="0.35">
      <c r="AD587" s="305"/>
    </row>
    <row r="588" spans="30:30" x14ac:dyDescent="0.35">
      <c r="AD588" s="305"/>
    </row>
    <row r="589" spans="30:30" x14ac:dyDescent="0.35">
      <c r="AD589" s="305"/>
    </row>
    <row r="590" spans="30:30" x14ac:dyDescent="0.35">
      <c r="AD590" s="305"/>
    </row>
    <row r="591" spans="30:30" x14ac:dyDescent="0.35">
      <c r="AD591" s="305"/>
    </row>
    <row r="592" spans="30:30" x14ac:dyDescent="0.35">
      <c r="AD592" s="305"/>
    </row>
    <row r="593" spans="30:30" x14ac:dyDescent="0.35">
      <c r="AD593" s="305"/>
    </row>
    <row r="594" spans="30:30" x14ac:dyDescent="0.35">
      <c r="AD594" s="305"/>
    </row>
    <row r="595" spans="30:30" x14ac:dyDescent="0.35">
      <c r="AD595" s="305"/>
    </row>
    <row r="596" spans="30:30" x14ac:dyDescent="0.35">
      <c r="AD596" s="305"/>
    </row>
    <row r="597" spans="30:30" x14ac:dyDescent="0.35">
      <c r="AD597" s="305"/>
    </row>
    <row r="598" spans="30:30" x14ac:dyDescent="0.35">
      <c r="AD598" s="305"/>
    </row>
    <row r="599" spans="30:30" x14ac:dyDescent="0.35">
      <c r="AD599" s="305"/>
    </row>
    <row r="600" spans="30:30" x14ac:dyDescent="0.35">
      <c r="AD600" s="305"/>
    </row>
    <row r="601" spans="30:30" x14ac:dyDescent="0.35">
      <c r="AD601" s="305"/>
    </row>
    <row r="602" spans="30:30" x14ac:dyDescent="0.35">
      <c r="AD602" s="305"/>
    </row>
    <row r="603" spans="30:30" x14ac:dyDescent="0.35">
      <c r="AD603" s="305"/>
    </row>
    <row r="604" spans="30:30" x14ac:dyDescent="0.35">
      <c r="AD604" s="305"/>
    </row>
    <row r="605" spans="30:30" x14ac:dyDescent="0.35">
      <c r="AD605" s="305"/>
    </row>
    <row r="606" spans="30:30" x14ac:dyDescent="0.35">
      <c r="AD606" s="305"/>
    </row>
    <row r="607" spans="30:30" x14ac:dyDescent="0.35">
      <c r="AD607" s="305"/>
    </row>
    <row r="608" spans="30:30" x14ac:dyDescent="0.35">
      <c r="AD608" s="305"/>
    </row>
    <row r="609" spans="30:30" x14ac:dyDescent="0.35">
      <c r="AD609" s="305"/>
    </row>
    <row r="610" spans="30:30" x14ac:dyDescent="0.35">
      <c r="AD610" s="305"/>
    </row>
    <row r="611" spans="30:30" x14ac:dyDescent="0.35">
      <c r="AD611" s="305"/>
    </row>
    <row r="612" spans="30:30" x14ac:dyDescent="0.35">
      <c r="AD612" s="305"/>
    </row>
    <row r="613" spans="30:30" x14ac:dyDescent="0.35">
      <c r="AD613" s="305"/>
    </row>
    <row r="614" spans="30:30" x14ac:dyDescent="0.35">
      <c r="AD614" s="305"/>
    </row>
    <row r="615" spans="30:30" x14ac:dyDescent="0.35">
      <c r="AD615" s="305"/>
    </row>
    <row r="616" spans="30:30" x14ac:dyDescent="0.35">
      <c r="AD616" s="305"/>
    </row>
    <row r="617" spans="30:30" x14ac:dyDescent="0.35">
      <c r="AD617" s="305"/>
    </row>
    <row r="618" spans="30:30" x14ac:dyDescent="0.35">
      <c r="AD618" s="305"/>
    </row>
    <row r="619" spans="30:30" x14ac:dyDescent="0.35">
      <c r="AD619" s="305"/>
    </row>
    <row r="620" spans="30:30" x14ac:dyDescent="0.35">
      <c r="AD620" s="305"/>
    </row>
    <row r="621" spans="30:30" x14ac:dyDescent="0.35">
      <c r="AD621" s="305"/>
    </row>
    <row r="622" spans="30:30" x14ac:dyDescent="0.35">
      <c r="AD622" s="305"/>
    </row>
    <row r="623" spans="30:30" x14ac:dyDescent="0.35">
      <c r="AD623" s="305"/>
    </row>
    <row r="624" spans="30:30" x14ac:dyDescent="0.35">
      <c r="AD624" s="305"/>
    </row>
    <row r="625" spans="30:30" x14ac:dyDescent="0.35">
      <c r="AD625" s="305"/>
    </row>
    <row r="626" spans="30:30" x14ac:dyDescent="0.35">
      <c r="AD626" s="305"/>
    </row>
    <row r="627" spans="30:30" x14ac:dyDescent="0.35">
      <c r="AD627" s="305"/>
    </row>
    <row r="628" spans="30:30" x14ac:dyDescent="0.35">
      <c r="AD628" s="305"/>
    </row>
    <row r="629" spans="30:30" x14ac:dyDescent="0.35">
      <c r="AD629" s="305"/>
    </row>
    <row r="630" spans="30:30" x14ac:dyDescent="0.35">
      <c r="AD630" s="305"/>
    </row>
    <row r="631" spans="30:30" x14ac:dyDescent="0.35">
      <c r="AD631" s="305"/>
    </row>
    <row r="632" spans="30:30" x14ac:dyDescent="0.35">
      <c r="AD632" s="305"/>
    </row>
    <row r="633" spans="30:30" x14ac:dyDescent="0.35">
      <c r="AD633" s="305"/>
    </row>
    <row r="634" spans="30:30" x14ac:dyDescent="0.35">
      <c r="AD634" s="305"/>
    </row>
    <row r="635" spans="30:30" x14ac:dyDescent="0.35">
      <c r="AD635" s="305"/>
    </row>
    <row r="636" spans="30:30" x14ac:dyDescent="0.35">
      <c r="AD636" s="305"/>
    </row>
    <row r="637" spans="30:30" x14ac:dyDescent="0.35">
      <c r="AD637" s="305"/>
    </row>
    <row r="638" spans="30:30" x14ac:dyDescent="0.35">
      <c r="AD638" s="305"/>
    </row>
    <row r="639" spans="30:30" x14ac:dyDescent="0.35">
      <c r="AD639" s="305"/>
    </row>
    <row r="640" spans="30:30" x14ac:dyDescent="0.35">
      <c r="AD640" s="305"/>
    </row>
    <row r="641" spans="30:30" x14ac:dyDescent="0.35">
      <c r="AD641" s="305"/>
    </row>
    <row r="642" spans="30:30" x14ac:dyDescent="0.35">
      <c r="AD642" s="305"/>
    </row>
    <row r="643" spans="30:30" x14ac:dyDescent="0.35">
      <c r="AD643" s="305"/>
    </row>
    <row r="644" spans="30:30" x14ac:dyDescent="0.35">
      <c r="AD644" s="305"/>
    </row>
    <row r="645" spans="30:30" x14ac:dyDescent="0.35">
      <c r="AD645" s="305"/>
    </row>
    <row r="646" spans="30:30" x14ac:dyDescent="0.35">
      <c r="AD646" s="305"/>
    </row>
    <row r="647" spans="30:30" x14ac:dyDescent="0.35">
      <c r="AD647" s="305"/>
    </row>
    <row r="648" spans="30:30" x14ac:dyDescent="0.35">
      <c r="AD648" s="305"/>
    </row>
    <row r="649" spans="30:30" x14ac:dyDescent="0.35">
      <c r="AD649" s="305"/>
    </row>
    <row r="650" spans="30:30" x14ac:dyDescent="0.35">
      <c r="AD650" s="305"/>
    </row>
    <row r="651" spans="30:30" x14ac:dyDescent="0.35">
      <c r="AD651" s="305"/>
    </row>
    <row r="652" spans="30:30" x14ac:dyDescent="0.35">
      <c r="AD652" s="305"/>
    </row>
    <row r="653" spans="30:30" x14ac:dyDescent="0.35">
      <c r="AD653" s="305"/>
    </row>
    <row r="654" spans="30:30" x14ac:dyDescent="0.35">
      <c r="AD654" s="305"/>
    </row>
    <row r="655" spans="30:30" x14ac:dyDescent="0.35">
      <c r="AD655" s="305"/>
    </row>
    <row r="656" spans="30:30" x14ac:dyDescent="0.35">
      <c r="AD656" s="305"/>
    </row>
    <row r="657" spans="30:30" x14ac:dyDescent="0.35">
      <c r="AD657" s="305"/>
    </row>
    <row r="658" spans="30:30" x14ac:dyDescent="0.35">
      <c r="AD658" s="305"/>
    </row>
    <row r="659" spans="30:30" x14ac:dyDescent="0.35">
      <c r="AD659" s="305"/>
    </row>
    <row r="660" spans="30:30" x14ac:dyDescent="0.35">
      <c r="AD660" s="305"/>
    </row>
    <row r="661" spans="30:30" x14ac:dyDescent="0.35">
      <c r="AD661" s="305"/>
    </row>
    <row r="662" spans="30:30" x14ac:dyDescent="0.35">
      <c r="AD662" s="305"/>
    </row>
    <row r="663" spans="30:30" x14ac:dyDescent="0.35">
      <c r="AD663" s="305"/>
    </row>
    <row r="664" spans="30:30" x14ac:dyDescent="0.35">
      <c r="AD664" s="305"/>
    </row>
    <row r="665" spans="30:30" x14ac:dyDescent="0.35">
      <c r="AD665" s="305"/>
    </row>
    <row r="666" spans="30:30" x14ac:dyDescent="0.35">
      <c r="AD666" s="305"/>
    </row>
    <row r="667" spans="30:30" x14ac:dyDescent="0.35">
      <c r="AD667" s="305"/>
    </row>
    <row r="668" spans="30:30" x14ac:dyDescent="0.35">
      <c r="AD668" s="305"/>
    </row>
    <row r="669" spans="30:30" x14ac:dyDescent="0.35">
      <c r="AD669" s="305"/>
    </row>
    <row r="670" spans="30:30" x14ac:dyDescent="0.35">
      <c r="AD670" s="305"/>
    </row>
    <row r="671" spans="30:30" x14ac:dyDescent="0.35">
      <c r="AD671" s="305"/>
    </row>
    <row r="672" spans="30:30" x14ac:dyDescent="0.35">
      <c r="AD672" s="305"/>
    </row>
    <row r="673" spans="30:30" x14ac:dyDescent="0.35">
      <c r="AD673" s="305"/>
    </row>
    <row r="674" spans="30:30" x14ac:dyDescent="0.35">
      <c r="AD674" s="305"/>
    </row>
    <row r="675" spans="30:30" x14ac:dyDescent="0.35">
      <c r="AD675" s="305"/>
    </row>
    <row r="676" spans="30:30" x14ac:dyDescent="0.35">
      <c r="AD676" s="305"/>
    </row>
    <row r="677" spans="30:30" x14ac:dyDescent="0.35">
      <c r="AD677" s="305"/>
    </row>
    <row r="678" spans="30:30" x14ac:dyDescent="0.35">
      <c r="AD678" s="305"/>
    </row>
    <row r="679" spans="30:30" x14ac:dyDescent="0.35">
      <c r="AD679" s="305"/>
    </row>
    <row r="680" spans="30:30" x14ac:dyDescent="0.35">
      <c r="AD680" s="305"/>
    </row>
    <row r="681" spans="30:30" x14ac:dyDescent="0.35">
      <c r="AD681" s="305"/>
    </row>
    <row r="682" spans="30:30" x14ac:dyDescent="0.35">
      <c r="AD682" s="305"/>
    </row>
    <row r="683" spans="30:30" x14ac:dyDescent="0.35">
      <c r="AD683" s="305"/>
    </row>
    <row r="684" spans="30:30" x14ac:dyDescent="0.35">
      <c r="AD684" s="305"/>
    </row>
    <row r="685" spans="30:30" x14ac:dyDescent="0.35">
      <c r="AD685" s="305"/>
    </row>
    <row r="686" spans="30:30" x14ac:dyDescent="0.35">
      <c r="AD686" s="305"/>
    </row>
    <row r="687" spans="30:30" x14ac:dyDescent="0.35">
      <c r="AD687" s="305"/>
    </row>
    <row r="688" spans="30:30" x14ac:dyDescent="0.35">
      <c r="AD688" s="305"/>
    </row>
    <row r="689" spans="30:30" x14ac:dyDescent="0.35">
      <c r="AD689" s="305"/>
    </row>
    <row r="690" spans="30:30" x14ac:dyDescent="0.35">
      <c r="AD690" s="305"/>
    </row>
    <row r="691" spans="30:30" x14ac:dyDescent="0.35">
      <c r="AD691" s="305"/>
    </row>
    <row r="692" spans="30:30" x14ac:dyDescent="0.35">
      <c r="AD692" s="305"/>
    </row>
    <row r="693" spans="30:30" x14ac:dyDescent="0.35">
      <c r="AD693" s="305"/>
    </row>
    <row r="694" spans="30:30" x14ac:dyDescent="0.35">
      <c r="AD694" s="305"/>
    </row>
    <row r="695" spans="30:30" x14ac:dyDescent="0.35">
      <c r="AD695" s="305"/>
    </row>
    <row r="696" spans="30:30" x14ac:dyDescent="0.35">
      <c r="AD696" s="305"/>
    </row>
    <row r="697" spans="30:30" x14ac:dyDescent="0.35">
      <c r="AD697" s="305"/>
    </row>
    <row r="698" spans="30:30" x14ac:dyDescent="0.35">
      <c r="AD698" s="305"/>
    </row>
    <row r="699" spans="30:30" x14ac:dyDescent="0.35">
      <c r="AD699" s="305"/>
    </row>
    <row r="700" spans="30:30" x14ac:dyDescent="0.35">
      <c r="AD700" s="305"/>
    </row>
    <row r="701" spans="30:30" x14ac:dyDescent="0.35">
      <c r="AD701" s="305"/>
    </row>
    <row r="702" spans="30:30" x14ac:dyDescent="0.35">
      <c r="AD702" s="305"/>
    </row>
    <row r="703" spans="30:30" x14ac:dyDescent="0.35">
      <c r="AD703" s="305"/>
    </row>
    <row r="704" spans="30:30" x14ac:dyDescent="0.35">
      <c r="AD704" s="305"/>
    </row>
    <row r="705" spans="30:30" x14ac:dyDescent="0.35">
      <c r="AD705" s="305"/>
    </row>
    <row r="706" spans="30:30" x14ac:dyDescent="0.35">
      <c r="AD706" s="305"/>
    </row>
    <row r="707" spans="30:30" x14ac:dyDescent="0.35">
      <c r="AD707" s="305"/>
    </row>
    <row r="708" spans="30:30" x14ac:dyDescent="0.35">
      <c r="AD708" s="305"/>
    </row>
    <row r="709" spans="30:30" x14ac:dyDescent="0.35">
      <c r="AD709" s="305"/>
    </row>
    <row r="710" spans="30:30" x14ac:dyDescent="0.35">
      <c r="AD710" s="305"/>
    </row>
    <row r="711" spans="30:30" x14ac:dyDescent="0.35">
      <c r="AD711" s="305"/>
    </row>
    <row r="712" spans="30:30" x14ac:dyDescent="0.35">
      <c r="AD712" s="305"/>
    </row>
    <row r="713" spans="30:30" x14ac:dyDescent="0.35">
      <c r="AD713" s="305"/>
    </row>
    <row r="714" spans="30:30" x14ac:dyDescent="0.35">
      <c r="AD714" s="305"/>
    </row>
    <row r="715" spans="30:30" x14ac:dyDescent="0.35">
      <c r="AD715" s="305"/>
    </row>
    <row r="716" spans="30:30" x14ac:dyDescent="0.35">
      <c r="AD716" s="305"/>
    </row>
    <row r="717" spans="30:30" x14ac:dyDescent="0.35">
      <c r="AD717" s="305"/>
    </row>
    <row r="718" spans="30:30" x14ac:dyDescent="0.35">
      <c r="AD718" s="305"/>
    </row>
    <row r="719" spans="30:30" x14ac:dyDescent="0.35">
      <c r="AD719" s="305"/>
    </row>
    <row r="720" spans="30:30" x14ac:dyDescent="0.35">
      <c r="AD720" s="305"/>
    </row>
    <row r="721" spans="30:30" x14ac:dyDescent="0.35">
      <c r="AD721" s="305"/>
    </row>
    <row r="722" spans="30:30" x14ac:dyDescent="0.35">
      <c r="AD722" s="305"/>
    </row>
    <row r="723" spans="30:30" x14ac:dyDescent="0.35">
      <c r="AD723" s="305"/>
    </row>
    <row r="724" spans="30:30" x14ac:dyDescent="0.35">
      <c r="AD724" s="305"/>
    </row>
    <row r="725" spans="30:30" x14ac:dyDescent="0.35">
      <c r="AD725" s="305"/>
    </row>
    <row r="726" spans="30:30" x14ac:dyDescent="0.35">
      <c r="AD726" s="305"/>
    </row>
    <row r="727" spans="30:30" x14ac:dyDescent="0.35">
      <c r="AD727" s="305"/>
    </row>
    <row r="728" spans="30:30" x14ac:dyDescent="0.35">
      <c r="AD728" s="305"/>
    </row>
    <row r="729" spans="30:30" x14ac:dyDescent="0.35">
      <c r="AD729" s="305"/>
    </row>
    <row r="730" spans="30:30" x14ac:dyDescent="0.35">
      <c r="AD730" s="305"/>
    </row>
    <row r="731" spans="30:30" x14ac:dyDescent="0.35">
      <c r="AD731" s="305"/>
    </row>
    <row r="732" spans="30:30" x14ac:dyDescent="0.35">
      <c r="AD732" s="305"/>
    </row>
    <row r="733" spans="30:30" x14ac:dyDescent="0.35">
      <c r="AD733" s="305"/>
    </row>
    <row r="734" spans="30:30" x14ac:dyDescent="0.35">
      <c r="AD734" s="305"/>
    </row>
    <row r="735" spans="30:30" x14ac:dyDescent="0.35">
      <c r="AD735" s="305"/>
    </row>
    <row r="736" spans="30:30" x14ac:dyDescent="0.35">
      <c r="AD736" s="305"/>
    </row>
    <row r="737" spans="30:30" x14ac:dyDescent="0.35">
      <c r="AD737" s="305"/>
    </row>
    <row r="738" spans="30:30" x14ac:dyDescent="0.35">
      <c r="AD738" s="305"/>
    </row>
    <row r="739" spans="30:30" x14ac:dyDescent="0.35">
      <c r="AD739" s="305"/>
    </row>
    <row r="740" spans="30:30" x14ac:dyDescent="0.35">
      <c r="AD740" s="305"/>
    </row>
    <row r="741" spans="30:30" x14ac:dyDescent="0.35">
      <c r="AD741" s="305"/>
    </row>
    <row r="742" spans="30:30" x14ac:dyDescent="0.35">
      <c r="AD742" s="305"/>
    </row>
    <row r="743" spans="30:30" x14ac:dyDescent="0.35">
      <c r="AD743" s="305"/>
    </row>
    <row r="744" spans="30:30" x14ac:dyDescent="0.35">
      <c r="AD744" s="305"/>
    </row>
    <row r="745" spans="30:30" x14ac:dyDescent="0.35">
      <c r="AD745" s="305"/>
    </row>
    <row r="746" spans="30:30" x14ac:dyDescent="0.35">
      <c r="AD746" s="305"/>
    </row>
    <row r="747" spans="30:30" x14ac:dyDescent="0.35">
      <c r="AD747" s="305"/>
    </row>
    <row r="748" spans="30:30" x14ac:dyDescent="0.35">
      <c r="AD748" s="305"/>
    </row>
    <row r="749" spans="30:30" x14ac:dyDescent="0.35">
      <c r="AD749" s="305"/>
    </row>
    <row r="750" spans="30:30" x14ac:dyDescent="0.35">
      <c r="AD750" s="305"/>
    </row>
    <row r="751" spans="30:30" x14ac:dyDescent="0.35">
      <c r="AD751" s="305"/>
    </row>
    <row r="752" spans="30:30" x14ac:dyDescent="0.35">
      <c r="AD752" s="305"/>
    </row>
    <row r="753" spans="30:30" x14ac:dyDescent="0.35">
      <c r="AD753" s="305"/>
    </row>
    <row r="754" spans="30:30" x14ac:dyDescent="0.35">
      <c r="AD754" s="305"/>
    </row>
    <row r="755" spans="30:30" x14ac:dyDescent="0.35">
      <c r="AD755" s="305"/>
    </row>
    <row r="756" spans="30:30" x14ac:dyDescent="0.35">
      <c r="AD756" s="305"/>
    </row>
    <row r="757" spans="30:30" x14ac:dyDescent="0.35">
      <c r="AD757" s="305"/>
    </row>
    <row r="758" spans="30:30" x14ac:dyDescent="0.35">
      <c r="AD758" s="305"/>
    </row>
    <row r="759" spans="30:30" x14ac:dyDescent="0.35">
      <c r="AD759" s="305"/>
    </row>
    <row r="760" spans="30:30" x14ac:dyDescent="0.35">
      <c r="AD760" s="305"/>
    </row>
    <row r="761" spans="30:30" x14ac:dyDescent="0.35">
      <c r="AD761" s="305"/>
    </row>
    <row r="762" spans="30:30" x14ac:dyDescent="0.35">
      <c r="AD762" s="305"/>
    </row>
    <row r="763" spans="30:30" x14ac:dyDescent="0.35">
      <c r="AD763" s="305"/>
    </row>
    <row r="764" spans="30:30" x14ac:dyDescent="0.35">
      <c r="AD764" s="305"/>
    </row>
    <row r="765" spans="30:30" x14ac:dyDescent="0.35">
      <c r="AD765" s="305"/>
    </row>
    <row r="766" spans="30:30" x14ac:dyDescent="0.35">
      <c r="AD766" s="305"/>
    </row>
    <row r="767" spans="30:30" x14ac:dyDescent="0.35">
      <c r="AD767" s="305"/>
    </row>
    <row r="768" spans="30:30" x14ac:dyDescent="0.35">
      <c r="AD768" s="305"/>
    </row>
    <row r="769" spans="30:30" x14ac:dyDescent="0.35">
      <c r="AD769" s="305"/>
    </row>
    <row r="770" spans="30:30" x14ac:dyDescent="0.35">
      <c r="AD770" s="305"/>
    </row>
    <row r="771" spans="30:30" x14ac:dyDescent="0.35">
      <c r="AD771" s="305"/>
    </row>
    <row r="772" spans="30:30" x14ac:dyDescent="0.35">
      <c r="AD772" s="305"/>
    </row>
    <row r="773" spans="30:30" x14ac:dyDescent="0.35">
      <c r="AD773" s="305"/>
    </row>
    <row r="774" spans="30:30" x14ac:dyDescent="0.35">
      <c r="AD774" s="305"/>
    </row>
    <row r="775" spans="30:30" x14ac:dyDescent="0.35">
      <c r="AD775" s="305"/>
    </row>
    <row r="776" spans="30:30" x14ac:dyDescent="0.35">
      <c r="AD776" s="305"/>
    </row>
    <row r="777" spans="30:30" x14ac:dyDescent="0.35">
      <c r="AD777" s="305"/>
    </row>
    <row r="778" spans="30:30" x14ac:dyDescent="0.35">
      <c r="AD778" s="305"/>
    </row>
    <row r="779" spans="30:30" x14ac:dyDescent="0.35">
      <c r="AD779" s="305"/>
    </row>
    <row r="780" spans="30:30" x14ac:dyDescent="0.35">
      <c r="AD780" s="305"/>
    </row>
    <row r="781" spans="30:30" x14ac:dyDescent="0.35">
      <c r="AD781" s="305"/>
    </row>
    <row r="782" spans="30:30" x14ac:dyDescent="0.35">
      <c r="AD782" s="305"/>
    </row>
    <row r="783" spans="30:30" x14ac:dyDescent="0.35">
      <c r="AD783" s="305"/>
    </row>
    <row r="784" spans="30:30" x14ac:dyDescent="0.35">
      <c r="AD784" s="305"/>
    </row>
    <row r="785" spans="30:30" x14ac:dyDescent="0.35">
      <c r="AD785" s="305"/>
    </row>
    <row r="786" spans="30:30" x14ac:dyDescent="0.35">
      <c r="AD786" s="305"/>
    </row>
    <row r="787" spans="30:30" x14ac:dyDescent="0.35">
      <c r="AD787" s="305"/>
    </row>
    <row r="788" spans="30:30" x14ac:dyDescent="0.35">
      <c r="AD788" s="305"/>
    </row>
    <row r="789" spans="30:30" x14ac:dyDescent="0.35">
      <c r="AD789" s="305"/>
    </row>
    <row r="790" spans="30:30" x14ac:dyDescent="0.35">
      <c r="AD790" s="305"/>
    </row>
    <row r="791" spans="30:30" x14ac:dyDescent="0.35">
      <c r="AD791" s="305"/>
    </row>
    <row r="792" spans="30:30" x14ac:dyDescent="0.35">
      <c r="AD792" s="305"/>
    </row>
    <row r="793" spans="30:30" x14ac:dyDescent="0.35">
      <c r="AD793" s="305"/>
    </row>
    <row r="794" spans="30:30" x14ac:dyDescent="0.35">
      <c r="AD794" s="305"/>
    </row>
    <row r="795" spans="30:30" x14ac:dyDescent="0.35">
      <c r="AD795" s="305"/>
    </row>
    <row r="796" spans="30:30" x14ac:dyDescent="0.35">
      <c r="AD796" s="305"/>
    </row>
    <row r="797" spans="30:30" x14ac:dyDescent="0.35">
      <c r="AD797" s="305"/>
    </row>
    <row r="798" spans="30:30" x14ac:dyDescent="0.35">
      <c r="AD798" s="305"/>
    </row>
    <row r="799" spans="30:30" x14ac:dyDescent="0.35">
      <c r="AD799" s="305"/>
    </row>
    <row r="800" spans="30:30" x14ac:dyDescent="0.35">
      <c r="AD800" s="305"/>
    </row>
    <row r="801" spans="30:30" x14ac:dyDescent="0.35">
      <c r="AD801" s="305"/>
    </row>
    <row r="802" spans="30:30" x14ac:dyDescent="0.35">
      <c r="AD802" s="305"/>
    </row>
    <row r="803" spans="30:30" x14ac:dyDescent="0.35">
      <c r="AD803" s="305"/>
    </row>
    <row r="804" spans="30:30" x14ac:dyDescent="0.35">
      <c r="AD804" s="305"/>
    </row>
    <row r="805" spans="30:30" x14ac:dyDescent="0.35">
      <c r="AD805" s="305"/>
    </row>
    <row r="806" spans="30:30" x14ac:dyDescent="0.35">
      <c r="AD806" s="305"/>
    </row>
    <row r="807" spans="30:30" x14ac:dyDescent="0.35">
      <c r="AD807" s="305"/>
    </row>
    <row r="808" spans="30:30" x14ac:dyDescent="0.35">
      <c r="AD808" s="305"/>
    </row>
    <row r="809" spans="30:30" x14ac:dyDescent="0.35">
      <c r="AD809" s="305"/>
    </row>
    <row r="810" spans="30:30" x14ac:dyDescent="0.35">
      <c r="AD810" s="305"/>
    </row>
    <row r="811" spans="30:30" x14ac:dyDescent="0.35">
      <c r="AD811" s="305"/>
    </row>
    <row r="812" spans="30:30" x14ac:dyDescent="0.35">
      <c r="AD812" s="305"/>
    </row>
    <row r="813" spans="30:30" x14ac:dyDescent="0.35">
      <c r="AD813" s="305"/>
    </row>
    <row r="814" spans="30:30" x14ac:dyDescent="0.35">
      <c r="AD814" s="305"/>
    </row>
    <row r="815" spans="30:30" x14ac:dyDescent="0.35">
      <c r="AD815" s="305"/>
    </row>
    <row r="816" spans="30:30" x14ac:dyDescent="0.35">
      <c r="AD816" s="305"/>
    </row>
    <row r="817" spans="30:30" x14ac:dyDescent="0.35">
      <c r="AD817" s="305"/>
    </row>
    <row r="818" spans="30:30" x14ac:dyDescent="0.35">
      <c r="AD818" s="305"/>
    </row>
    <row r="819" spans="30:30" x14ac:dyDescent="0.35">
      <c r="AD819" s="305"/>
    </row>
    <row r="820" spans="30:30" x14ac:dyDescent="0.35">
      <c r="AD820" s="305"/>
    </row>
    <row r="821" spans="30:30" x14ac:dyDescent="0.35">
      <c r="AD821" s="305"/>
    </row>
    <row r="822" spans="30:30" x14ac:dyDescent="0.35">
      <c r="AD822" s="305"/>
    </row>
    <row r="823" spans="30:30" x14ac:dyDescent="0.35">
      <c r="AD823" s="305"/>
    </row>
    <row r="824" spans="30:30" x14ac:dyDescent="0.35">
      <c r="AD824" s="305"/>
    </row>
    <row r="825" spans="30:30" x14ac:dyDescent="0.35">
      <c r="AD825" s="305"/>
    </row>
    <row r="826" spans="30:30" x14ac:dyDescent="0.35">
      <c r="AD826" s="305"/>
    </row>
    <row r="827" spans="30:30" x14ac:dyDescent="0.35">
      <c r="AD827" s="305"/>
    </row>
    <row r="828" spans="30:30" x14ac:dyDescent="0.35">
      <c r="AD828" s="305"/>
    </row>
    <row r="829" spans="30:30" x14ac:dyDescent="0.35">
      <c r="AD829" s="305"/>
    </row>
    <row r="830" spans="30:30" x14ac:dyDescent="0.35">
      <c r="AD830" s="305"/>
    </row>
    <row r="831" spans="30:30" x14ac:dyDescent="0.35">
      <c r="AD831" s="305"/>
    </row>
    <row r="832" spans="30:30" x14ac:dyDescent="0.35">
      <c r="AD832" s="305"/>
    </row>
    <row r="833" spans="30:30" x14ac:dyDescent="0.35">
      <c r="AD833" s="305"/>
    </row>
    <row r="834" spans="30:30" x14ac:dyDescent="0.35">
      <c r="AD834" s="305"/>
    </row>
    <row r="835" spans="30:30" x14ac:dyDescent="0.35">
      <c r="AD835" s="305"/>
    </row>
    <row r="836" spans="30:30" x14ac:dyDescent="0.35">
      <c r="AD836" s="305"/>
    </row>
    <row r="837" spans="30:30" x14ac:dyDescent="0.35">
      <c r="AD837" s="305"/>
    </row>
    <row r="838" spans="30:30" x14ac:dyDescent="0.35">
      <c r="AD838" s="305"/>
    </row>
    <row r="839" spans="30:30" x14ac:dyDescent="0.35">
      <c r="AD839" s="305"/>
    </row>
    <row r="840" spans="30:30" x14ac:dyDescent="0.35">
      <c r="AD840" s="305"/>
    </row>
    <row r="841" spans="30:30" x14ac:dyDescent="0.35">
      <c r="AD841" s="305"/>
    </row>
    <row r="842" spans="30:30" x14ac:dyDescent="0.35">
      <c r="AD842" s="305"/>
    </row>
    <row r="843" spans="30:30" x14ac:dyDescent="0.35">
      <c r="AD843" s="305"/>
    </row>
    <row r="844" spans="30:30" x14ac:dyDescent="0.35">
      <c r="AD844" s="305"/>
    </row>
    <row r="845" spans="30:30" x14ac:dyDescent="0.35">
      <c r="AD845" s="305"/>
    </row>
    <row r="846" spans="30:30" x14ac:dyDescent="0.35">
      <c r="AD846" s="305"/>
    </row>
    <row r="847" spans="30:30" x14ac:dyDescent="0.35">
      <c r="AD847" s="305"/>
    </row>
    <row r="848" spans="30:30" x14ac:dyDescent="0.35">
      <c r="AD848" s="305"/>
    </row>
    <row r="849" spans="30:30" x14ac:dyDescent="0.35">
      <c r="AD849" s="305"/>
    </row>
    <row r="850" spans="30:30" x14ac:dyDescent="0.35">
      <c r="AD850" s="305"/>
    </row>
    <row r="851" spans="30:30" x14ac:dyDescent="0.35">
      <c r="AD851" s="305"/>
    </row>
    <row r="852" spans="30:30" x14ac:dyDescent="0.35">
      <c r="AD852" s="305"/>
    </row>
    <row r="853" spans="30:30" x14ac:dyDescent="0.35">
      <c r="AD853" s="305"/>
    </row>
    <row r="854" spans="30:30" x14ac:dyDescent="0.35">
      <c r="AD854" s="305"/>
    </row>
    <row r="855" spans="30:30" x14ac:dyDescent="0.35">
      <c r="AD855" s="305"/>
    </row>
    <row r="856" spans="30:30" x14ac:dyDescent="0.35">
      <c r="AD856" s="305"/>
    </row>
    <row r="857" spans="30:30" x14ac:dyDescent="0.35">
      <c r="AD857" s="305"/>
    </row>
    <row r="858" spans="30:30" x14ac:dyDescent="0.35">
      <c r="AD858" s="305"/>
    </row>
    <row r="859" spans="30:30" x14ac:dyDescent="0.35">
      <c r="AD859" s="305"/>
    </row>
    <row r="860" spans="30:30" x14ac:dyDescent="0.35">
      <c r="AD860" s="305"/>
    </row>
    <row r="861" spans="30:30" x14ac:dyDescent="0.35">
      <c r="AD861" s="305"/>
    </row>
    <row r="862" spans="30:30" x14ac:dyDescent="0.35">
      <c r="AD862" s="305"/>
    </row>
    <row r="863" spans="30:30" x14ac:dyDescent="0.35">
      <c r="AD863" s="305"/>
    </row>
    <row r="864" spans="30:30" x14ac:dyDescent="0.35">
      <c r="AD864" s="305"/>
    </row>
    <row r="865" spans="30:30" x14ac:dyDescent="0.35">
      <c r="AD865" s="305"/>
    </row>
    <row r="866" spans="30:30" x14ac:dyDescent="0.35">
      <c r="AD866" s="305"/>
    </row>
    <row r="867" spans="30:30" x14ac:dyDescent="0.35">
      <c r="AD867" s="305"/>
    </row>
    <row r="868" spans="30:30" x14ac:dyDescent="0.35">
      <c r="AD868" s="305"/>
    </row>
    <row r="869" spans="30:30" x14ac:dyDescent="0.35">
      <c r="AD869" s="305"/>
    </row>
    <row r="870" spans="30:30" x14ac:dyDescent="0.35">
      <c r="AD870" s="305"/>
    </row>
    <row r="871" spans="30:30" x14ac:dyDescent="0.35">
      <c r="AD871" s="305"/>
    </row>
    <row r="872" spans="30:30" x14ac:dyDescent="0.35">
      <c r="AD872" s="305"/>
    </row>
    <row r="873" spans="30:30" x14ac:dyDescent="0.35">
      <c r="AD873" s="305"/>
    </row>
    <row r="874" spans="30:30" x14ac:dyDescent="0.35">
      <c r="AD874" s="305"/>
    </row>
    <row r="875" spans="30:30" x14ac:dyDescent="0.35">
      <c r="AD875" s="305"/>
    </row>
    <row r="876" spans="30:30" x14ac:dyDescent="0.35">
      <c r="AD876" s="305"/>
    </row>
    <row r="877" spans="30:30" x14ac:dyDescent="0.35">
      <c r="AD877" s="305"/>
    </row>
    <row r="878" spans="30:30" x14ac:dyDescent="0.35">
      <c r="AD878" s="305"/>
    </row>
    <row r="879" spans="30:30" x14ac:dyDescent="0.35">
      <c r="AD879" s="305"/>
    </row>
    <row r="880" spans="30:30" x14ac:dyDescent="0.35">
      <c r="AD880" s="305"/>
    </row>
    <row r="881" spans="30:30" x14ac:dyDescent="0.35">
      <c r="AD881" s="305"/>
    </row>
    <row r="882" spans="30:30" x14ac:dyDescent="0.35">
      <c r="AD882" s="305"/>
    </row>
    <row r="883" spans="30:30" x14ac:dyDescent="0.35">
      <c r="AD883" s="305"/>
    </row>
    <row r="884" spans="30:30" x14ac:dyDescent="0.35">
      <c r="AD884" s="305"/>
    </row>
    <row r="885" spans="30:30" x14ac:dyDescent="0.35">
      <c r="AD885" s="305"/>
    </row>
    <row r="886" spans="30:30" x14ac:dyDescent="0.35">
      <c r="AD886" s="305"/>
    </row>
    <row r="887" spans="30:30" x14ac:dyDescent="0.35">
      <c r="AD887" s="305"/>
    </row>
    <row r="888" spans="30:30" x14ac:dyDescent="0.35">
      <c r="AD888" s="305"/>
    </row>
    <row r="889" spans="30:30" x14ac:dyDescent="0.35">
      <c r="AD889" s="305"/>
    </row>
    <row r="890" spans="30:30" x14ac:dyDescent="0.35">
      <c r="AD890" s="305"/>
    </row>
    <row r="891" spans="30:30" x14ac:dyDescent="0.35">
      <c r="AD891" s="305"/>
    </row>
    <row r="892" spans="30:30" x14ac:dyDescent="0.35">
      <c r="AD892" s="305"/>
    </row>
    <row r="893" spans="30:30" x14ac:dyDescent="0.35">
      <c r="AD893" s="305"/>
    </row>
    <row r="894" spans="30:30" x14ac:dyDescent="0.35">
      <c r="AD894" s="305"/>
    </row>
    <row r="895" spans="30:30" x14ac:dyDescent="0.35">
      <c r="AD895" s="305"/>
    </row>
    <row r="896" spans="30:30" x14ac:dyDescent="0.35">
      <c r="AD896" s="305"/>
    </row>
    <row r="897" spans="30:30" x14ac:dyDescent="0.35">
      <c r="AD897" s="305"/>
    </row>
    <row r="898" spans="30:30" x14ac:dyDescent="0.35">
      <c r="AD898" s="305"/>
    </row>
    <row r="899" spans="30:30" x14ac:dyDescent="0.35">
      <c r="AD899" s="305"/>
    </row>
    <row r="900" spans="30:30" x14ac:dyDescent="0.35">
      <c r="AD900" s="305"/>
    </row>
    <row r="901" spans="30:30" x14ac:dyDescent="0.35">
      <c r="AD901" s="305"/>
    </row>
    <row r="902" spans="30:30" x14ac:dyDescent="0.35">
      <c r="AD902" s="305"/>
    </row>
    <row r="903" spans="30:30" x14ac:dyDescent="0.35">
      <c r="AD903" s="305"/>
    </row>
    <row r="904" spans="30:30" x14ac:dyDescent="0.35">
      <c r="AD904" s="305"/>
    </row>
    <row r="905" spans="30:30" x14ac:dyDescent="0.35">
      <c r="AD905" s="305"/>
    </row>
    <row r="906" spans="30:30" x14ac:dyDescent="0.35">
      <c r="AD906" s="305"/>
    </row>
    <row r="907" spans="30:30" x14ac:dyDescent="0.35">
      <c r="AD907" s="305"/>
    </row>
    <row r="908" spans="30:30" x14ac:dyDescent="0.35">
      <c r="AD908" s="305"/>
    </row>
    <row r="909" spans="30:30" x14ac:dyDescent="0.35">
      <c r="AD909" s="305"/>
    </row>
    <row r="910" spans="30:30" x14ac:dyDescent="0.35">
      <c r="AD910" s="305"/>
    </row>
    <row r="911" spans="30:30" x14ac:dyDescent="0.35">
      <c r="AD911" s="305"/>
    </row>
    <row r="912" spans="30:30" x14ac:dyDescent="0.35">
      <c r="AD912" s="305"/>
    </row>
    <row r="913" spans="30:30" x14ac:dyDescent="0.35">
      <c r="AD913" s="305"/>
    </row>
    <row r="914" spans="30:30" x14ac:dyDescent="0.35">
      <c r="AD914" s="305"/>
    </row>
    <row r="915" spans="30:30" x14ac:dyDescent="0.35">
      <c r="AD915" s="305"/>
    </row>
    <row r="916" spans="30:30" x14ac:dyDescent="0.35">
      <c r="AD916" s="305"/>
    </row>
    <row r="917" spans="30:30" x14ac:dyDescent="0.35">
      <c r="AD917" s="305"/>
    </row>
    <row r="918" spans="30:30" x14ac:dyDescent="0.35">
      <c r="AD918" s="305"/>
    </row>
    <row r="919" spans="30:30" x14ac:dyDescent="0.35">
      <c r="AD919" s="305"/>
    </row>
    <row r="920" spans="30:30" x14ac:dyDescent="0.35">
      <c r="AD920" s="305"/>
    </row>
    <row r="921" spans="30:30" x14ac:dyDescent="0.35">
      <c r="AD921" s="305"/>
    </row>
    <row r="922" spans="30:30" x14ac:dyDescent="0.35">
      <c r="AD922" s="305"/>
    </row>
    <row r="923" spans="30:30" x14ac:dyDescent="0.35">
      <c r="AD923" s="305"/>
    </row>
    <row r="924" spans="30:30" x14ac:dyDescent="0.35">
      <c r="AD924" s="305"/>
    </row>
    <row r="925" spans="30:30" x14ac:dyDescent="0.35">
      <c r="AD925" s="305"/>
    </row>
    <row r="926" spans="30:30" x14ac:dyDescent="0.35">
      <c r="AD926" s="305"/>
    </row>
    <row r="927" spans="30:30" x14ac:dyDescent="0.35">
      <c r="AD927" s="305"/>
    </row>
    <row r="928" spans="30:30" x14ac:dyDescent="0.35">
      <c r="AD928" s="305"/>
    </row>
    <row r="929" spans="30:30" x14ac:dyDescent="0.35">
      <c r="AD929" s="305"/>
    </row>
    <row r="930" spans="30:30" x14ac:dyDescent="0.35">
      <c r="AD930" s="305"/>
    </row>
    <row r="931" spans="30:30" x14ac:dyDescent="0.35">
      <c r="AD931" s="305"/>
    </row>
    <row r="932" spans="30:30" x14ac:dyDescent="0.35">
      <c r="AD932" s="305"/>
    </row>
    <row r="933" spans="30:30" x14ac:dyDescent="0.35">
      <c r="AD933" s="305"/>
    </row>
    <row r="934" spans="30:30" x14ac:dyDescent="0.35">
      <c r="AD934" s="305"/>
    </row>
    <row r="935" spans="30:30" x14ac:dyDescent="0.35">
      <c r="AD935" s="305"/>
    </row>
    <row r="936" spans="30:30" x14ac:dyDescent="0.35">
      <c r="AD936" s="305"/>
    </row>
    <row r="937" spans="30:30" x14ac:dyDescent="0.35">
      <c r="AD937" s="305"/>
    </row>
    <row r="938" spans="30:30" x14ac:dyDescent="0.35">
      <c r="AD938" s="305"/>
    </row>
    <row r="939" spans="30:30" x14ac:dyDescent="0.35">
      <c r="AD939" s="305"/>
    </row>
    <row r="940" spans="30:30" x14ac:dyDescent="0.35">
      <c r="AD940" s="305"/>
    </row>
    <row r="941" spans="30:30" x14ac:dyDescent="0.35">
      <c r="AD941" s="305"/>
    </row>
    <row r="942" spans="30:30" x14ac:dyDescent="0.35">
      <c r="AD942" s="305"/>
    </row>
    <row r="943" spans="30:30" x14ac:dyDescent="0.35">
      <c r="AD943" s="305"/>
    </row>
    <row r="944" spans="30:30" x14ac:dyDescent="0.35">
      <c r="AD944" s="305"/>
    </row>
    <row r="945" spans="30:30" x14ac:dyDescent="0.35">
      <c r="AD945" s="305"/>
    </row>
    <row r="946" spans="30:30" x14ac:dyDescent="0.35">
      <c r="AD946" s="305"/>
    </row>
    <row r="947" spans="30:30" x14ac:dyDescent="0.35">
      <c r="AD947" s="305"/>
    </row>
    <row r="948" spans="30:30" x14ac:dyDescent="0.35">
      <c r="AD948" s="305"/>
    </row>
    <row r="949" spans="30:30" x14ac:dyDescent="0.35">
      <c r="AD949" s="305"/>
    </row>
    <row r="950" spans="30:30" x14ac:dyDescent="0.35">
      <c r="AD950" s="305"/>
    </row>
    <row r="951" spans="30:30" x14ac:dyDescent="0.35">
      <c r="AD951" s="305"/>
    </row>
    <row r="952" spans="30:30" x14ac:dyDescent="0.35">
      <c r="AD952" s="305"/>
    </row>
    <row r="953" spans="30:30" x14ac:dyDescent="0.35">
      <c r="AD953" s="305"/>
    </row>
    <row r="954" spans="30:30" x14ac:dyDescent="0.35">
      <c r="AD954" s="305"/>
    </row>
    <row r="955" spans="30:30" x14ac:dyDescent="0.35">
      <c r="AD955" s="305"/>
    </row>
    <row r="956" spans="30:30" x14ac:dyDescent="0.35">
      <c r="AD956" s="305"/>
    </row>
    <row r="957" spans="30:30" x14ac:dyDescent="0.35">
      <c r="AD957" s="305"/>
    </row>
    <row r="958" spans="30:30" x14ac:dyDescent="0.35">
      <c r="AD958" s="305"/>
    </row>
    <row r="959" spans="30:30" x14ac:dyDescent="0.35">
      <c r="AD959" s="305"/>
    </row>
    <row r="960" spans="30:30" x14ac:dyDescent="0.35">
      <c r="AD960" s="305"/>
    </row>
    <row r="961" spans="30:30" x14ac:dyDescent="0.35">
      <c r="AD961" s="305"/>
    </row>
    <row r="962" spans="30:30" x14ac:dyDescent="0.35">
      <c r="AD962" s="305"/>
    </row>
    <row r="963" spans="30:30" x14ac:dyDescent="0.35">
      <c r="AD963" s="305"/>
    </row>
    <row r="964" spans="30:30" x14ac:dyDescent="0.35">
      <c r="AD964" s="305"/>
    </row>
    <row r="965" spans="30:30" x14ac:dyDescent="0.35">
      <c r="AD965" s="305"/>
    </row>
    <row r="966" spans="30:30" x14ac:dyDescent="0.35">
      <c r="AD966" s="305"/>
    </row>
    <row r="967" spans="30:30" x14ac:dyDescent="0.35">
      <c r="AD967" s="305"/>
    </row>
    <row r="968" spans="30:30" x14ac:dyDescent="0.35">
      <c r="AD968" s="305"/>
    </row>
    <row r="969" spans="30:30" x14ac:dyDescent="0.35">
      <c r="AD969" s="305"/>
    </row>
    <row r="970" spans="30:30" x14ac:dyDescent="0.35">
      <c r="AD970" s="305"/>
    </row>
    <row r="971" spans="30:30" x14ac:dyDescent="0.35">
      <c r="AD971" s="305"/>
    </row>
    <row r="972" spans="30:30" x14ac:dyDescent="0.35">
      <c r="AD972" s="305"/>
    </row>
    <row r="973" spans="30:30" x14ac:dyDescent="0.35">
      <c r="AD973" s="305"/>
    </row>
    <row r="974" spans="30:30" x14ac:dyDescent="0.35">
      <c r="AD974" s="305"/>
    </row>
    <row r="975" spans="30:30" x14ac:dyDescent="0.35">
      <c r="AD975" s="305"/>
    </row>
    <row r="976" spans="30:30" x14ac:dyDescent="0.35">
      <c r="AD976" s="305"/>
    </row>
    <row r="977" spans="30:30" x14ac:dyDescent="0.35">
      <c r="AD977" s="305"/>
    </row>
    <row r="978" spans="30:30" x14ac:dyDescent="0.35">
      <c r="AD978" s="305"/>
    </row>
    <row r="979" spans="30:30" x14ac:dyDescent="0.35">
      <c r="AD979" s="305"/>
    </row>
    <row r="980" spans="30:30" x14ac:dyDescent="0.35">
      <c r="AD980" s="305"/>
    </row>
    <row r="981" spans="30:30" x14ac:dyDescent="0.35">
      <c r="AD981" s="305"/>
    </row>
    <row r="982" spans="30:30" x14ac:dyDescent="0.35">
      <c r="AD982" s="305"/>
    </row>
    <row r="983" spans="30:30" x14ac:dyDescent="0.35">
      <c r="AD983" s="305"/>
    </row>
    <row r="984" spans="30:30" x14ac:dyDescent="0.35">
      <c r="AD984" s="305"/>
    </row>
    <row r="985" spans="30:30" x14ac:dyDescent="0.35">
      <c r="AD985" s="305"/>
    </row>
    <row r="986" spans="30:30" x14ac:dyDescent="0.35">
      <c r="AD986" s="305"/>
    </row>
    <row r="987" spans="30:30" x14ac:dyDescent="0.35">
      <c r="AD987" s="305"/>
    </row>
    <row r="988" spans="30:30" x14ac:dyDescent="0.35">
      <c r="AD988" s="305"/>
    </row>
    <row r="989" spans="30:30" x14ac:dyDescent="0.35">
      <c r="AD989" s="305"/>
    </row>
    <row r="990" spans="30:30" x14ac:dyDescent="0.35">
      <c r="AD990" s="305"/>
    </row>
    <row r="991" spans="30:30" x14ac:dyDescent="0.35">
      <c r="AD991" s="305"/>
    </row>
    <row r="992" spans="30:30" x14ac:dyDescent="0.35">
      <c r="AD992" s="305"/>
    </row>
    <row r="993" spans="30:30" x14ac:dyDescent="0.35">
      <c r="AD993" s="305"/>
    </row>
    <row r="994" spans="30:30" x14ac:dyDescent="0.35">
      <c r="AD994" s="305"/>
    </row>
    <row r="995" spans="30:30" x14ac:dyDescent="0.35">
      <c r="AD995" s="305"/>
    </row>
    <row r="996" spans="30:30" x14ac:dyDescent="0.35">
      <c r="AD996" s="305"/>
    </row>
    <row r="997" spans="30:30" x14ac:dyDescent="0.35">
      <c r="AD997" s="305"/>
    </row>
    <row r="998" spans="30:30" x14ac:dyDescent="0.35">
      <c r="AD998" s="305"/>
    </row>
    <row r="999" spans="30:30" x14ac:dyDescent="0.35">
      <c r="AD999" s="305"/>
    </row>
    <row r="1000" spans="30:30" x14ac:dyDescent="0.35">
      <c r="AD1000" s="305"/>
    </row>
    <row r="1001" spans="30:30" x14ac:dyDescent="0.35">
      <c r="AD1001" s="305"/>
    </row>
    <row r="1002" spans="30:30" x14ac:dyDescent="0.35">
      <c r="AD1002" s="305"/>
    </row>
    <row r="1003" spans="30:30" x14ac:dyDescent="0.35">
      <c r="AD1003" s="305"/>
    </row>
    <row r="1004" spans="30:30" x14ac:dyDescent="0.35">
      <c r="AD1004" s="305"/>
    </row>
    <row r="1005" spans="30:30" x14ac:dyDescent="0.35">
      <c r="AD1005" s="305"/>
    </row>
    <row r="1006" spans="30:30" x14ac:dyDescent="0.35">
      <c r="AD1006" s="305"/>
    </row>
    <row r="1007" spans="30:30" x14ac:dyDescent="0.35">
      <c r="AD1007" s="305"/>
    </row>
    <row r="1008" spans="30:30" x14ac:dyDescent="0.35">
      <c r="AD1008" s="305"/>
    </row>
    <row r="1009" spans="30:30" x14ac:dyDescent="0.35">
      <c r="AD1009" s="305"/>
    </row>
    <row r="1010" spans="30:30" x14ac:dyDescent="0.35">
      <c r="AD1010" s="305"/>
    </row>
    <row r="1011" spans="30:30" x14ac:dyDescent="0.35">
      <c r="AD1011" s="305"/>
    </row>
    <row r="1012" spans="30:30" x14ac:dyDescent="0.35">
      <c r="AD1012" s="305"/>
    </row>
    <row r="1013" spans="30:30" x14ac:dyDescent="0.35">
      <c r="AD1013" s="305"/>
    </row>
    <row r="1014" spans="30:30" x14ac:dyDescent="0.35">
      <c r="AD1014" s="305"/>
    </row>
    <row r="1015" spans="30:30" x14ac:dyDescent="0.35">
      <c r="AD1015" s="305"/>
    </row>
    <row r="1016" spans="30:30" x14ac:dyDescent="0.35">
      <c r="AD1016" s="305"/>
    </row>
    <row r="1017" spans="30:30" x14ac:dyDescent="0.35">
      <c r="AD1017" s="305"/>
    </row>
    <row r="1018" spans="30:30" x14ac:dyDescent="0.35">
      <c r="AD1018" s="305"/>
    </row>
    <row r="1019" spans="30:30" x14ac:dyDescent="0.35">
      <c r="AD1019" s="305"/>
    </row>
    <row r="1020" spans="30:30" x14ac:dyDescent="0.35">
      <c r="AD1020" s="305"/>
    </row>
    <row r="1021" spans="30:30" x14ac:dyDescent="0.35">
      <c r="AD1021" s="305"/>
    </row>
    <row r="1022" spans="30:30" x14ac:dyDescent="0.35">
      <c r="AD1022" s="305"/>
    </row>
    <row r="1023" spans="30:30" x14ac:dyDescent="0.35">
      <c r="AD1023" s="305"/>
    </row>
    <row r="1024" spans="30:30" x14ac:dyDescent="0.35">
      <c r="AD1024" s="305"/>
    </row>
    <row r="1025" spans="30:30" x14ac:dyDescent="0.35">
      <c r="AD1025" s="305"/>
    </row>
    <row r="1026" spans="30:30" x14ac:dyDescent="0.35">
      <c r="AD1026" s="305"/>
    </row>
    <row r="1027" spans="30:30" x14ac:dyDescent="0.35">
      <c r="AD1027" s="305"/>
    </row>
    <row r="1028" spans="30:30" x14ac:dyDescent="0.35">
      <c r="AD1028" s="305"/>
    </row>
    <row r="1029" spans="30:30" x14ac:dyDescent="0.35">
      <c r="AD1029" s="305"/>
    </row>
    <row r="1030" spans="30:30" x14ac:dyDescent="0.35">
      <c r="AD1030" s="305"/>
    </row>
    <row r="1031" spans="30:30" x14ac:dyDescent="0.35">
      <c r="AD1031" s="305"/>
    </row>
    <row r="1032" spans="30:30" x14ac:dyDescent="0.35">
      <c r="AD1032" s="305"/>
    </row>
    <row r="1033" spans="30:30" x14ac:dyDescent="0.35">
      <c r="AD1033" s="305"/>
    </row>
    <row r="1034" spans="30:30" x14ac:dyDescent="0.35">
      <c r="AD1034" s="305"/>
    </row>
    <row r="1035" spans="30:30" x14ac:dyDescent="0.35">
      <c r="AD1035" s="305"/>
    </row>
    <row r="1036" spans="30:30" x14ac:dyDescent="0.35">
      <c r="AD1036" s="305"/>
    </row>
    <row r="1037" spans="30:30" x14ac:dyDescent="0.35">
      <c r="AD1037" s="305"/>
    </row>
    <row r="1038" spans="30:30" x14ac:dyDescent="0.35">
      <c r="AD1038" s="305"/>
    </row>
    <row r="1039" spans="30:30" x14ac:dyDescent="0.35">
      <c r="AD1039" s="305"/>
    </row>
    <row r="1040" spans="30:30" x14ac:dyDescent="0.35">
      <c r="AD1040" s="305"/>
    </row>
    <row r="1041" spans="30:30" x14ac:dyDescent="0.35">
      <c r="AD1041" s="305"/>
    </row>
    <row r="1042" spans="30:30" x14ac:dyDescent="0.35">
      <c r="AD1042" s="305"/>
    </row>
    <row r="1043" spans="30:30" x14ac:dyDescent="0.35">
      <c r="AD1043" s="305"/>
    </row>
    <row r="1044" spans="30:30" x14ac:dyDescent="0.35">
      <c r="AD1044" s="305"/>
    </row>
    <row r="1045" spans="30:30" x14ac:dyDescent="0.35">
      <c r="AD1045" s="305"/>
    </row>
    <row r="1046" spans="30:30" x14ac:dyDescent="0.35">
      <c r="AD1046" s="305"/>
    </row>
    <row r="1047" spans="30:30" x14ac:dyDescent="0.35">
      <c r="AD1047" s="305"/>
    </row>
    <row r="1048" spans="30:30" x14ac:dyDescent="0.35">
      <c r="AD1048" s="305"/>
    </row>
    <row r="1049" spans="30:30" x14ac:dyDescent="0.35">
      <c r="AD1049" s="305"/>
    </row>
    <row r="1050" spans="30:30" x14ac:dyDescent="0.35">
      <c r="AD1050" s="305"/>
    </row>
    <row r="1051" spans="30:30" x14ac:dyDescent="0.35">
      <c r="AD1051" s="305"/>
    </row>
    <row r="1052" spans="30:30" x14ac:dyDescent="0.35">
      <c r="AD1052" s="305"/>
    </row>
    <row r="1053" spans="30:30" x14ac:dyDescent="0.35">
      <c r="AD1053" s="305"/>
    </row>
    <row r="1054" spans="30:30" x14ac:dyDescent="0.35">
      <c r="AD1054" s="305"/>
    </row>
    <row r="1055" spans="30:30" x14ac:dyDescent="0.35">
      <c r="AD1055" s="305"/>
    </row>
    <row r="1056" spans="30:30" x14ac:dyDescent="0.35">
      <c r="AD1056" s="305"/>
    </row>
    <row r="1057" spans="30:30" x14ac:dyDescent="0.35">
      <c r="AD1057" s="305"/>
    </row>
    <row r="1058" spans="30:30" x14ac:dyDescent="0.35">
      <c r="AD1058" s="305"/>
    </row>
    <row r="1059" spans="30:30" x14ac:dyDescent="0.35">
      <c r="AD1059" s="305"/>
    </row>
    <row r="1060" spans="30:30" x14ac:dyDescent="0.35">
      <c r="AD1060" s="305"/>
    </row>
    <row r="1061" spans="30:30" x14ac:dyDescent="0.35">
      <c r="AD1061" s="305"/>
    </row>
    <row r="1062" spans="30:30" x14ac:dyDescent="0.35">
      <c r="AD1062" s="305"/>
    </row>
    <row r="1063" spans="30:30" x14ac:dyDescent="0.35">
      <c r="AD1063" s="305"/>
    </row>
    <row r="1064" spans="30:30" x14ac:dyDescent="0.35">
      <c r="AD1064" s="305"/>
    </row>
    <row r="1065" spans="30:30" x14ac:dyDescent="0.35">
      <c r="AD1065" s="305"/>
    </row>
    <row r="1066" spans="30:30" x14ac:dyDescent="0.35">
      <c r="AD1066" s="305"/>
    </row>
    <row r="1067" spans="30:30" x14ac:dyDescent="0.35">
      <c r="AD1067" s="305"/>
    </row>
    <row r="1068" spans="30:30" x14ac:dyDescent="0.35">
      <c r="AD1068" s="305"/>
    </row>
    <row r="1069" spans="30:30" x14ac:dyDescent="0.35">
      <c r="AD1069" s="305"/>
    </row>
    <row r="1070" spans="30:30" x14ac:dyDescent="0.35">
      <c r="AD1070" s="305"/>
    </row>
    <row r="1071" spans="30:30" x14ac:dyDescent="0.35">
      <c r="AD1071" s="305"/>
    </row>
    <row r="1072" spans="30:30" x14ac:dyDescent="0.35">
      <c r="AD1072" s="305"/>
    </row>
    <row r="1073" spans="30:30" x14ac:dyDescent="0.35">
      <c r="AD1073" s="305"/>
    </row>
    <row r="1074" spans="30:30" x14ac:dyDescent="0.35">
      <c r="AD1074" s="305"/>
    </row>
    <row r="1075" spans="30:30" x14ac:dyDescent="0.35">
      <c r="AD1075" s="305"/>
    </row>
    <row r="1076" spans="30:30" x14ac:dyDescent="0.35">
      <c r="AD1076" s="305"/>
    </row>
    <row r="1077" spans="30:30" x14ac:dyDescent="0.35">
      <c r="AD1077" s="305"/>
    </row>
    <row r="1078" spans="30:30" x14ac:dyDescent="0.35">
      <c r="AD1078" s="305"/>
    </row>
    <row r="1079" spans="30:30" x14ac:dyDescent="0.35">
      <c r="AD1079" s="305"/>
    </row>
    <row r="1080" spans="30:30" x14ac:dyDescent="0.35">
      <c r="AD1080" s="305"/>
    </row>
    <row r="1081" spans="30:30" x14ac:dyDescent="0.35">
      <c r="AD1081" s="305"/>
    </row>
    <row r="1082" spans="30:30" x14ac:dyDescent="0.35">
      <c r="AD1082" s="305"/>
    </row>
    <row r="1083" spans="30:30" x14ac:dyDescent="0.35">
      <c r="AD1083" s="305"/>
    </row>
    <row r="1084" spans="30:30" x14ac:dyDescent="0.35">
      <c r="AD1084" s="305"/>
    </row>
    <row r="1085" spans="30:30" x14ac:dyDescent="0.35">
      <c r="AD1085" s="305"/>
    </row>
    <row r="1086" spans="30:30" x14ac:dyDescent="0.35">
      <c r="AD1086" s="305"/>
    </row>
    <row r="1087" spans="30:30" x14ac:dyDescent="0.35">
      <c r="AD1087" s="305"/>
    </row>
    <row r="1088" spans="30:30" x14ac:dyDescent="0.35">
      <c r="AD1088" s="305"/>
    </row>
    <row r="1089" spans="30:30" x14ac:dyDescent="0.35">
      <c r="AD1089" s="305"/>
    </row>
    <row r="1090" spans="30:30" x14ac:dyDescent="0.35">
      <c r="AD1090" s="305"/>
    </row>
    <row r="1091" spans="30:30" x14ac:dyDescent="0.35">
      <c r="AD1091" s="305"/>
    </row>
    <row r="1092" spans="30:30" x14ac:dyDescent="0.35">
      <c r="AD1092" s="305"/>
    </row>
    <row r="1093" spans="30:30" x14ac:dyDescent="0.35">
      <c r="AD1093" s="305"/>
    </row>
    <row r="1094" spans="30:30" x14ac:dyDescent="0.35">
      <c r="AD1094" s="305"/>
    </row>
    <row r="1095" spans="30:30" x14ac:dyDescent="0.35">
      <c r="AD1095" s="305"/>
    </row>
    <row r="1096" spans="30:30" x14ac:dyDescent="0.35">
      <c r="AD1096" s="305"/>
    </row>
    <row r="1097" spans="30:30" x14ac:dyDescent="0.35">
      <c r="AD1097" s="305"/>
    </row>
    <row r="1098" spans="30:30" x14ac:dyDescent="0.35">
      <c r="AD1098" s="305"/>
    </row>
    <row r="1099" spans="30:30" x14ac:dyDescent="0.35">
      <c r="AD1099" s="305"/>
    </row>
    <row r="1100" spans="30:30" x14ac:dyDescent="0.35">
      <c r="AD1100" s="305"/>
    </row>
    <row r="1101" spans="30:30" x14ac:dyDescent="0.35">
      <c r="AD1101" s="305"/>
    </row>
    <row r="1102" spans="30:30" x14ac:dyDescent="0.35">
      <c r="AD1102" s="305"/>
    </row>
  </sheetData>
  <mergeCells count="1">
    <mergeCell ref="C4:F4"/>
  </mergeCells>
  <phoneticPr fontId="4"/>
  <hyperlinks>
    <hyperlink ref="J2" r:id="rId1" xr:uid="{610A11F9-9807-4705-9700-8730DF66E1BE}"/>
  </hyperlinks>
  <printOptions horizontalCentered="1"/>
  <pageMargins left="0.70866141732283472" right="0.70866141732283472" top="0.74803149606299213" bottom="0.74803149606299213" header="0.31496062992125984" footer="0.31496062992125984"/>
  <pageSetup paperSize="9" scale="67" orientation="portrait" r:id="rId2"/>
  <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E5177-8795-4A20-9677-50B02EB6B6F7}">
  <sheetPr codeName="Sheet2">
    <tabColor rgb="FFFFCCCC"/>
    <pageSetUpPr fitToPage="1"/>
  </sheetPr>
  <dimension ref="B1:AH242"/>
  <sheetViews>
    <sheetView showGridLines="0" zoomScale="85" zoomScaleNormal="85" zoomScaleSheetLayoutView="100" workbookViewId="0">
      <selection activeCell="H3" sqref="H3"/>
    </sheetView>
  </sheetViews>
  <sheetFormatPr defaultColWidth="8.875" defaultRowHeight="16.5" x14ac:dyDescent="0.35"/>
  <cols>
    <col min="1" max="1" width="0.375" style="25" customWidth="1"/>
    <col min="2" max="2" width="2.75" style="43" customWidth="1"/>
    <col min="3" max="3" width="17.25" style="37" customWidth="1"/>
    <col min="4" max="4" width="7.75" style="37" customWidth="1"/>
    <col min="5" max="5" width="5.75" style="25" customWidth="1"/>
    <col min="6" max="6" width="2.75" style="25" customWidth="1"/>
    <col min="7" max="7" width="14.75" style="25" customWidth="1"/>
    <col min="8" max="8" width="8.75" style="25" customWidth="1"/>
    <col min="9" max="10" width="2.75" style="25" customWidth="1"/>
    <col min="11" max="11" width="1.75" style="25" customWidth="1"/>
    <col min="12" max="12" width="8.75" style="25" customWidth="1"/>
    <col min="13" max="13" width="1.75" style="25" customWidth="1"/>
    <col min="14" max="14" width="8.75" style="25" customWidth="1"/>
    <col min="15" max="15" width="1.75" style="25" customWidth="1"/>
    <col min="16" max="16" width="4.75" style="25" customWidth="1"/>
    <col min="17" max="17" width="1.75" style="25" customWidth="1"/>
    <col min="18" max="18" width="7.75" style="36" customWidth="1"/>
    <col min="19" max="19" width="0.875" style="36" customWidth="1"/>
    <col min="20" max="20" width="6.75" style="36" customWidth="1"/>
    <col min="21" max="21" width="4.75" style="44" customWidth="1"/>
    <col min="22" max="22" width="0.875" style="36" customWidth="1"/>
    <col min="23" max="23" width="7.75" style="25" customWidth="1"/>
    <col min="24" max="24" width="4.75" style="43" customWidth="1"/>
    <col min="25" max="25" width="0.875" style="25" customWidth="1"/>
    <col min="26" max="26" width="7.75" style="25" customWidth="1"/>
    <col min="27" max="27" width="4.75" style="43" customWidth="1"/>
    <col min="28" max="28" width="0.875" style="25" customWidth="1"/>
    <col min="29" max="29" width="7.75" style="25" customWidth="1"/>
    <col min="30" max="30" width="4.75" style="43" customWidth="1"/>
    <col min="31" max="31" width="0.875" style="25" customWidth="1"/>
    <col min="32" max="32" width="7.75" style="25" customWidth="1"/>
    <col min="33" max="34" width="1.75" style="25" customWidth="1"/>
    <col min="35" max="35" width="0.375" style="25" customWidth="1"/>
    <col min="36" max="16384" width="8.875" style="25"/>
  </cols>
  <sheetData>
    <row r="1" spans="2:34" ht="2.1" customHeight="1" x14ac:dyDescent="0.35"/>
    <row r="2" spans="2:34" ht="15" customHeight="1" thickBot="1" x14ac:dyDescent="0.4"/>
    <row r="3" spans="2:34" ht="15" customHeight="1" thickBot="1" x14ac:dyDescent="0.4">
      <c r="C3" s="48" t="s">
        <v>220</v>
      </c>
      <c r="D3" s="498" t="str">
        <f>試算ツール!E17</f>
        <v>1: [標準] 地階・地上3階建て以上</v>
      </c>
      <c r="E3" s="499"/>
      <c r="F3" s="499"/>
      <c r="G3" s="500"/>
      <c r="H3" s="450">
        <f>IFERROR(LEFT(D3,1)*1+1,1)</f>
        <v>2</v>
      </c>
      <c r="T3" s="494" t="s">
        <v>127</v>
      </c>
      <c r="U3" s="494"/>
      <c r="W3" s="495" t="s">
        <v>128</v>
      </c>
      <c r="X3" s="495"/>
      <c r="Z3" s="496"/>
      <c r="AA3" s="497"/>
      <c r="AC3" s="495" t="s">
        <v>129</v>
      </c>
      <c r="AD3" s="495"/>
    </row>
    <row r="4" spans="2:34" ht="13.15" customHeight="1" x14ac:dyDescent="0.35">
      <c r="D4" s="52" t="str" cm="1">
        <f t="array" ref="D4">INDEX(リスト!$U$5:$U$8,H3+1)</f>
        <v>階数考慮：各資産を各階均等に按分し、地階・地上2階までを洪水の影響範囲とみなします。</v>
      </c>
      <c r="H4"/>
      <c r="I4"/>
      <c r="J4"/>
      <c r="K4"/>
      <c r="L4"/>
      <c r="M4"/>
      <c r="N4"/>
      <c r="T4" s="494"/>
      <c r="U4" s="494"/>
      <c r="W4" s="495"/>
      <c r="X4" s="495"/>
      <c r="Z4" s="497"/>
      <c r="AA4" s="497"/>
      <c r="AC4" s="495"/>
      <c r="AD4" s="495"/>
    </row>
    <row r="5" spans="2:34" ht="2.1" customHeight="1" thickBot="1" x14ac:dyDescent="0.4"/>
    <row r="6" spans="2:34" ht="15" customHeight="1" thickBot="1" x14ac:dyDescent="0.4">
      <c r="C6" s="67" t="s">
        <v>145</v>
      </c>
      <c r="D6" s="65">
        <f>試算ツール!E19</f>
        <v>3</v>
      </c>
      <c r="E6" s="25" t="s">
        <v>146</v>
      </c>
      <c r="H6" s="38"/>
      <c r="T6" s="25"/>
      <c r="U6" s="25"/>
      <c r="W6" s="58">
        <f>IF($H$3=3,SUMIFS(W8:W30,$T$8:$T$30,"&gt;0"),0)</f>
        <v>0</v>
      </c>
      <c r="X6" s="56" t="s">
        <v>97</v>
      </c>
      <c r="Z6" s="58">
        <f>IF($H$3=3,SUMIFS(Z8:Z30,$T$8:$T$30,"&gt;0"),0)</f>
        <v>0</v>
      </c>
      <c r="AA6" s="56" t="s">
        <v>97</v>
      </c>
      <c r="AC6" s="58">
        <f>IF($H$3=3,SUMIFS(AC8:AC30,$T$8:$T$30,"&gt;0"),0)</f>
        <v>0</v>
      </c>
      <c r="AD6" s="56" t="s">
        <v>97</v>
      </c>
      <c r="AF6" s="62" t="s">
        <v>130</v>
      </c>
    </row>
    <row r="7" spans="2:34" ht="2.1" customHeight="1" thickBot="1" x14ac:dyDescent="0.4">
      <c r="E7" s="55"/>
      <c r="T7" s="59"/>
      <c r="X7" s="57"/>
      <c r="AA7" s="57"/>
      <c r="AD7" s="57"/>
    </row>
    <row r="8" spans="2:34" ht="15" customHeight="1" thickBot="1" x14ac:dyDescent="0.4">
      <c r="C8" s="67" t="s">
        <v>144</v>
      </c>
      <c r="D8" s="65">
        <f>試算ツール!I19</f>
        <v>1</v>
      </c>
      <c r="E8" s="25" t="s">
        <v>146</v>
      </c>
      <c r="H8" s="38"/>
      <c r="I8" s="38"/>
      <c r="R8" s="60" t="s">
        <v>117</v>
      </c>
      <c r="S8" s="32"/>
      <c r="T8" s="278">
        <f>(SUM(W8+Z8+AC8)&gt;0)*1</f>
        <v>1</v>
      </c>
      <c r="U8" s="36"/>
      <c r="V8" s="32"/>
      <c r="W8" s="65">
        <v>500</v>
      </c>
      <c r="X8" s="57" t="s">
        <v>97</v>
      </c>
      <c r="Z8" s="65">
        <v>200</v>
      </c>
      <c r="AA8" s="57" t="s">
        <v>97</v>
      </c>
      <c r="AC8" s="65"/>
      <c r="AD8" s="57" t="s">
        <v>97</v>
      </c>
      <c r="AF8" s="49" t="s">
        <v>117</v>
      </c>
      <c r="AG8" s="38"/>
      <c r="AH8" s="38"/>
    </row>
    <row r="9" spans="2:34" customFormat="1" ht="2.1" customHeight="1" thickBot="1" x14ac:dyDescent="0.4">
      <c r="B9" s="43"/>
      <c r="C9" s="37"/>
      <c r="D9" s="37"/>
      <c r="E9" s="26"/>
      <c r="F9" s="25"/>
      <c r="G9" s="25"/>
      <c r="H9" s="25"/>
      <c r="I9" s="25"/>
      <c r="J9" s="25"/>
      <c r="K9" s="25"/>
      <c r="L9" s="25"/>
      <c r="M9" s="25"/>
      <c r="N9" s="25"/>
      <c r="R9" s="61"/>
      <c r="S9" s="41"/>
      <c r="T9" s="41"/>
      <c r="U9" s="46"/>
      <c r="V9" s="41"/>
      <c r="X9" s="57"/>
      <c r="AA9" s="57"/>
      <c r="AD9" s="57"/>
      <c r="AF9" s="45"/>
      <c r="AG9" s="38"/>
      <c r="AH9" s="38"/>
    </row>
    <row r="10" spans="2:34" ht="15" customHeight="1" thickBot="1" x14ac:dyDescent="0.4">
      <c r="C10" s="47" t="s">
        <v>113</v>
      </c>
      <c r="D10" s="47"/>
      <c r="E10" s="29"/>
      <c r="F10" s="30"/>
      <c r="G10" s="30"/>
      <c r="R10" s="60" t="s">
        <v>118</v>
      </c>
      <c r="S10" s="32"/>
      <c r="T10" s="65"/>
      <c r="U10" s="45" t="s">
        <v>92</v>
      </c>
      <c r="V10" s="32"/>
      <c r="W10" s="65">
        <v>100</v>
      </c>
      <c r="X10" s="57" t="s">
        <v>97</v>
      </c>
      <c r="Z10" s="65">
        <v>40</v>
      </c>
      <c r="AA10" s="57" t="s">
        <v>97</v>
      </c>
      <c r="AC10" s="65">
        <v>20</v>
      </c>
      <c r="AD10" s="57" t="s">
        <v>97</v>
      </c>
      <c r="AF10" s="49" t="s">
        <v>118</v>
      </c>
      <c r="AG10" s="38"/>
      <c r="AH10" s="38"/>
    </row>
    <row r="11" spans="2:34" ht="2.1" customHeight="1" thickBot="1" x14ac:dyDescent="0.4">
      <c r="C11" s="49"/>
      <c r="D11" s="50"/>
      <c r="R11" s="61"/>
      <c r="S11" s="41"/>
      <c r="T11" s="41"/>
      <c r="U11" s="46"/>
      <c r="V11" s="41"/>
      <c r="W11"/>
      <c r="X11" s="57"/>
      <c r="Z11"/>
      <c r="AA11" s="57"/>
      <c r="AC11"/>
      <c r="AD11" s="57"/>
      <c r="AF11" s="45"/>
      <c r="AG11" s="38"/>
      <c r="AH11" s="38"/>
    </row>
    <row r="12" spans="2:34" ht="15" customHeight="1" thickBot="1" x14ac:dyDescent="0.4">
      <c r="D12" s="491" t="s">
        <v>114</v>
      </c>
      <c r="E12" s="492"/>
      <c r="F12" s="492"/>
      <c r="G12" s="493"/>
      <c r="R12" s="60" t="s">
        <v>119</v>
      </c>
      <c r="S12" s="32"/>
      <c r="T12" s="65">
        <v>380</v>
      </c>
      <c r="U12" s="45" t="s">
        <v>92</v>
      </c>
      <c r="V12" s="32"/>
      <c r="W12" s="65">
        <v>90</v>
      </c>
      <c r="X12" s="57" t="s">
        <v>97</v>
      </c>
      <c r="Z12" s="65">
        <v>60</v>
      </c>
      <c r="AA12" s="57" t="s">
        <v>97</v>
      </c>
      <c r="AC12" s="65">
        <v>20</v>
      </c>
      <c r="AD12" s="57" t="s">
        <v>97</v>
      </c>
      <c r="AF12" s="49" t="s">
        <v>133</v>
      </c>
      <c r="AG12" s="38"/>
      <c r="AH12" s="38"/>
    </row>
    <row r="13" spans="2:34" ht="2.1" customHeight="1" thickBot="1" x14ac:dyDescent="0.4">
      <c r="D13" s="50"/>
      <c r="R13" s="61"/>
      <c r="S13" s="41"/>
      <c r="T13" s="41"/>
      <c r="U13" s="46"/>
      <c r="V13" s="41"/>
      <c r="W13"/>
      <c r="X13" s="57"/>
      <c r="Z13"/>
      <c r="AA13" s="57"/>
      <c r="AC13"/>
      <c r="AD13" s="57"/>
      <c r="AF13" s="45"/>
      <c r="AG13" s="38"/>
      <c r="AH13" s="38"/>
    </row>
    <row r="14" spans="2:34" ht="15" customHeight="1" thickBot="1" x14ac:dyDescent="0.4">
      <c r="C14" s="50"/>
      <c r="R14" s="60" t="s">
        <v>120</v>
      </c>
      <c r="S14" s="32"/>
      <c r="T14" s="65">
        <v>330</v>
      </c>
      <c r="U14" s="45" t="s">
        <v>92</v>
      </c>
      <c r="V14" s="32"/>
      <c r="W14" s="65">
        <v>80</v>
      </c>
      <c r="X14" s="57" t="s">
        <v>97</v>
      </c>
      <c r="Z14" s="65">
        <v>70</v>
      </c>
      <c r="AA14" s="57" t="s">
        <v>97</v>
      </c>
      <c r="AC14" s="65">
        <v>20</v>
      </c>
      <c r="AD14" s="57" t="s">
        <v>97</v>
      </c>
      <c r="AF14" s="49" t="s">
        <v>134</v>
      </c>
      <c r="AG14" s="38"/>
      <c r="AH14" s="38"/>
    </row>
    <row r="15" spans="2:34" ht="2.1" customHeight="1" thickBot="1" x14ac:dyDescent="0.4">
      <c r="C15" s="50"/>
      <c r="R15" s="61"/>
      <c r="S15" s="41"/>
      <c r="T15" s="41"/>
      <c r="U15" s="46"/>
      <c r="V15" s="41"/>
      <c r="W15"/>
      <c r="X15" s="57"/>
      <c r="Z15"/>
      <c r="AA15" s="57"/>
      <c r="AC15"/>
      <c r="AD15" s="57"/>
      <c r="AF15" s="45"/>
      <c r="AG15" s="38"/>
      <c r="AH15" s="38"/>
    </row>
    <row r="16" spans="2:34" ht="15" customHeight="1" thickBot="1" x14ac:dyDescent="0.3">
      <c r="C16" s="66" t="s">
        <v>163</v>
      </c>
      <c r="D16" s="53"/>
      <c r="E16" s="42"/>
      <c r="G16" s="89" t="s">
        <v>98</v>
      </c>
      <c r="H16" s="90"/>
      <c r="I16" s="90"/>
      <c r="J16" s="90"/>
      <c r="K16" s="91" t="s">
        <v>107</v>
      </c>
      <c r="L16" s="91"/>
      <c r="M16" s="92" t="s">
        <v>112</v>
      </c>
      <c r="N16" s="93"/>
      <c r="O16" s="31"/>
      <c r="R16" s="60" t="s">
        <v>121</v>
      </c>
      <c r="S16" s="32"/>
      <c r="T16" s="65">
        <v>320</v>
      </c>
      <c r="U16" s="45" t="s">
        <v>92</v>
      </c>
      <c r="V16" s="32"/>
      <c r="W16" s="65">
        <v>70</v>
      </c>
      <c r="X16" s="57" t="s">
        <v>97</v>
      </c>
      <c r="Z16" s="65">
        <v>65</v>
      </c>
      <c r="AA16" s="57" t="s">
        <v>97</v>
      </c>
      <c r="AC16" s="65">
        <v>20</v>
      </c>
      <c r="AD16" s="57" t="s">
        <v>97</v>
      </c>
      <c r="AF16" s="49" t="s">
        <v>135</v>
      </c>
      <c r="AG16" s="38"/>
      <c r="AH16" s="38"/>
    </row>
    <row r="17" spans="3:34" ht="2.1" customHeight="1" thickBot="1" x14ac:dyDescent="0.4">
      <c r="E17" s="26"/>
      <c r="J17" s="33"/>
      <c r="K17" s="33"/>
      <c r="R17" s="61"/>
      <c r="S17" s="41"/>
      <c r="T17" s="41"/>
      <c r="U17" s="46"/>
      <c r="V17" s="41"/>
      <c r="W17"/>
      <c r="X17" s="57"/>
      <c r="Z17"/>
      <c r="AA17" s="57"/>
      <c r="AC17"/>
      <c r="AD17" s="57"/>
      <c r="AF17" s="45"/>
      <c r="AG17" s="38"/>
      <c r="AH17" s="38"/>
    </row>
    <row r="18" spans="3:34" ht="15" customHeight="1" thickBot="1" x14ac:dyDescent="0.4">
      <c r="C18" s="138" t="s">
        <v>91</v>
      </c>
      <c r="D18" s="279">
        <f>試算ツール!E28</f>
        <v>0</v>
      </c>
      <c r="E18" s="37" t="s">
        <v>92</v>
      </c>
      <c r="G18" s="139" t="s">
        <v>100</v>
      </c>
      <c r="H18" s="149"/>
      <c r="I18" s="25" t="s">
        <v>99</v>
      </c>
      <c r="J18" s="278" cm="1">
        <f t="array" ref="J18">_xlfn.IFS(H18*100&lt;=$D$20,0,H18*100-$D$18&lt;=0,"床下",TRUE,H18*100-$D$18)</f>
        <v>0</v>
      </c>
      <c r="K18" s="140" cm="1">
        <f t="array" ref="K18">_xlfn.IFS(J18=0,0,J18="床下",1,TRUE,MATCH(J18,リスト!$F$2:$J$2,1)+1)</f>
        <v>0</v>
      </c>
      <c r="L18" s="63" t="str" cm="1">
        <f t="array" ref="L18">": "&amp;INDEX(リスト!$D$4:$J$4,K18+1)</f>
        <v>: 浸水なし</v>
      </c>
      <c r="M18" s="39" cm="1">
        <f t="array" ref="M18">_xlfn.IFS(H18=0,0,H18="床下",1,TRUE,MATCH(H18*100,リスト!$F$2:$J$2,1)+1)</f>
        <v>0</v>
      </c>
      <c r="N18" s="63" t="str" cm="1">
        <f t="array" ref="N18">": "&amp;INDEX(リスト!$D$4:$J$4,M18+1)</f>
        <v>: 浸水なし</v>
      </c>
      <c r="O18" s="35"/>
      <c r="P18" s="32"/>
      <c r="R18" s="60" t="s">
        <v>122</v>
      </c>
      <c r="S18" s="32"/>
      <c r="T18" s="65">
        <v>310</v>
      </c>
      <c r="U18" s="45" t="s">
        <v>92</v>
      </c>
      <c r="V18" s="32"/>
      <c r="W18" s="65">
        <v>60</v>
      </c>
      <c r="X18" s="57" t="s">
        <v>97</v>
      </c>
      <c r="Z18" s="65">
        <v>80</v>
      </c>
      <c r="AA18" s="57" t="s">
        <v>97</v>
      </c>
      <c r="AC18" s="65">
        <v>30</v>
      </c>
      <c r="AD18" s="57" t="s">
        <v>97</v>
      </c>
      <c r="AF18" s="49" t="s">
        <v>136</v>
      </c>
      <c r="AG18" s="38"/>
      <c r="AH18" s="38"/>
    </row>
    <row r="19" spans="3:34" ht="2.1" customHeight="1" thickBot="1" x14ac:dyDescent="0.4">
      <c r="C19" s="44"/>
      <c r="D19" s="151"/>
      <c r="E19" s="26"/>
      <c r="G19" s="46"/>
      <c r="H19" s="41"/>
      <c r="J19" s="278"/>
      <c r="K19" s="141"/>
      <c r="L19" s="64"/>
      <c r="M19" s="28"/>
      <c r="N19" s="64"/>
      <c r="R19" s="61"/>
      <c r="S19" s="41"/>
      <c r="T19" s="41"/>
      <c r="U19" s="46"/>
      <c r="V19" s="41"/>
      <c r="W19"/>
      <c r="X19" s="57"/>
      <c r="Z19"/>
      <c r="AA19" s="57"/>
      <c r="AC19"/>
      <c r="AD19" s="57"/>
      <c r="AF19" s="45"/>
      <c r="AG19" s="38"/>
      <c r="AH19" s="38"/>
    </row>
    <row r="20" spans="3:34" ht="15" customHeight="1" thickBot="1" x14ac:dyDescent="0.4">
      <c r="C20" s="138" t="s">
        <v>162</v>
      </c>
      <c r="D20" s="279">
        <f>試算ツール!I28</f>
        <v>0</v>
      </c>
      <c r="E20" s="37" t="s">
        <v>92</v>
      </c>
      <c r="G20" s="139" t="s">
        <v>101</v>
      </c>
      <c r="H20" s="149"/>
      <c r="I20" s="25" t="s">
        <v>99</v>
      </c>
      <c r="J20" s="278" cm="1">
        <f t="array" ref="J20">_xlfn.IFS(H20*100&lt;=$D$20,0,H20*100-$D$18&lt;=0,"床下",TRUE,H20*100-$D$18)</f>
        <v>0</v>
      </c>
      <c r="K20" s="140" cm="1">
        <f t="array" ref="K20">_xlfn.IFS(J20=0,0,J20="床下",1,TRUE,MATCH(J20,リスト!$F$2:$J$2,1)+1)</f>
        <v>0</v>
      </c>
      <c r="L20" s="63" t="str" cm="1">
        <f t="array" ref="L20">": "&amp;INDEX(リスト!$D$4:$J$4,K20+1)</f>
        <v>: 浸水なし</v>
      </c>
      <c r="M20" s="39" cm="1">
        <f t="array" ref="M20">_xlfn.IFS(H20=0,0,H20="床下",1,TRUE,MATCH(H20*100,リスト!$F$2:$J$2,1)+1)</f>
        <v>0</v>
      </c>
      <c r="N20" s="63" t="str" cm="1">
        <f t="array" ref="N20">": "&amp;INDEX(リスト!$D$4:$J$4,M20+1)</f>
        <v>: 浸水なし</v>
      </c>
      <c r="O20" s="35"/>
      <c r="P20" s="35"/>
      <c r="R20" s="60" t="s">
        <v>123</v>
      </c>
      <c r="S20" s="32"/>
      <c r="T20" s="65">
        <v>300</v>
      </c>
      <c r="U20" s="45" t="s">
        <v>92</v>
      </c>
      <c r="V20" s="32"/>
      <c r="W20" s="65">
        <v>320</v>
      </c>
      <c r="X20" s="57" t="s">
        <v>97</v>
      </c>
      <c r="Z20" s="65">
        <v>100</v>
      </c>
      <c r="AA20" s="57" t="s">
        <v>97</v>
      </c>
      <c r="AC20" s="65">
        <v>30</v>
      </c>
      <c r="AD20" s="57" t="s">
        <v>97</v>
      </c>
      <c r="AF20" s="49" t="s">
        <v>137</v>
      </c>
      <c r="AG20" s="38"/>
      <c r="AH20" s="38"/>
    </row>
    <row r="21" spans="3:34" ht="2.1" customHeight="1" thickBot="1" x14ac:dyDescent="0.4">
      <c r="C21" s="44"/>
      <c r="D21" s="151"/>
      <c r="G21" s="46"/>
      <c r="H21" s="41"/>
      <c r="J21" s="278"/>
      <c r="K21" s="141"/>
      <c r="L21" s="64"/>
      <c r="M21" s="28"/>
      <c r="N21" s="64"/>
      <c r="R21" s="61"/>
      <c r="S21" s="41"/>
      <c r="T21" s="41"/>
      <c r="U21" s="46"/>
      <c r="V21" s="41"/>
      <c r="W21"/>
      <c r="X21" s="57"/>
      <c r="Z21"/>
      <c r="AA21" s="57"/>
      <c r="AC21"/>
      <c r="AD21" s="57"/>
      <c r="AF21" s="45"/>
      <c r="AG21" s="38"/>
      <c r="AH21" s="38"/>
    </row>
    <row r="22" spans="3:34" ht="15" customHeight="1" thickBot="1" x14ac:dyDescent="0.4">
      <c r="C22" s="94" t="s">
        <v>148</v>
      </c>
      <c r="D22" s="152"/>
      <c r="E22" s="95"/>
      <c r="G22" s="139" t="s">
        <v>102</v>
      </c>
      <c r="H22" s="149"/>
      <c r="I22" s="25" t="s">
        <v>99</v>
      </c>
      <c r="J22" s="278" cm="1">
        <f t="array" ref="J22">_xlfn.IFS(H22*100&lt;=$D$20,0,H22*100-$D$18&lt;=0,"床下",TRUE,H22*100-$D$18)</f>
        <v>0</v>
      </c>
      <c r="K22" s="140" cm="1">
        <f t="array" ref="K22">_xlfn.IFS(J22=0,0,J22="床下",1,TRUE,MATCH(J22,リスト!$F$2:$J$2,1)+1)</f>
        <v>0</v>
      </c>
      <c r="L22" s="63" t="str" cm="1">
        <f t="array" ref="L22">": "&amp;INDEX(リスト!$D$4:$J$4,K22+1)</f>
        <v>: 浸水なし</v>
      </c>
      <c r="M22" s="39" cm="1">
        <f t="array" ref="M22">_xlfn.IFS(H22=0,0,H22="床下",1,TRUE,MATCH(H22*100,リスト!$F$2:$J$2,1)+1)</f>
        <v>0</v>
      </c>
      <c r="N22" s="63" t="str" cm="1">
        <f t="array" ref="N22">": "&amp;INDEX(リスト!$D$4:$J$4,M22+1)</f>
        <v>: 浸水なし</v>
      </c>
      <c r="O22" s="35"/>
      <c r="P22" s="35"/>
      <c r="R22" s="60" t="s">
        <v>124</v>
      </c>
      <c r="S22" s="32"/>
      <c r="T22" s="65">
        <v>300</v>
      </c>
      <c r="U22" s="45" t="s">
        <v>92</v>
      </c>
      <c r="V22" s="32"/>
      <c r="W22" s="65">
        <v>200</v>
      </c>
      <c r="X22" s="57" t="s">
        <v>97</v>
      </c>
      <c r="Z22" s="65">
        <v>200</v>
      </c>
      <c r="AA22" s="57" t="s">
        <v>97</v>
      </c>
      <c r="AC22" s="65">
        <v>30</v>
      </c>
      <c r="AD22" s="57" t="s">
        <v>97</v>
      </c>
      <c r="AF22" s="49" t="s">
        <v>138</v>
      </c>
      <c r="AG22" s="38"/>
      <c r="AH22" s="38"/>
    </row>
    <row r="23" spans="3:34" ht="2.1" customHeight="1" thickBot="1" x14ac:dyDescent="0.4">
      <c r="D23" s="151"/>
      <c r="G23" s="46"/>
      <c r="H23" s="41"/>
      <c r="J23" s="278"/>
      <c r="K23" s="141"/>
      <c r="L23" s="64"/>
      <c r="M23" s="28"/>
      <c r="N23" s="64"/>
      <c r="R23" s="61"/>
      <c r="S23" s="41"/>
      <c r="T23" s="41"/>
      <c r="U23" s="46"/>
      <c r="V23" s="41"/>
      <c r="W23"/>
      <c r="X23" s="57"/>
      <c r="Z23"/>
      <c r="AA23" s="57"/>
      <c r="AC23"/>
      <c r="AD23" s="57"/>
      <c r="AF23" s="45"/>
      <c r="AG23" s="38"/>
      <c r="AH23" s="38"/>
    </row>
    <row r="24" spans="3:34" ht="15" customHeight="1" thickBot="1" x14ac:dyDescent="0.3">
      <c r="C24" s="51" t="s">
        <v>93</v>
      </c>
      <c r="D24" s="153">
        <f>試算ツール!E12</f>
        <v>1000</v>
      </c>
      <c r="E24" s="137" t="s">
        <v>97</v>
      </c>
      <c r="G24" s="139" t="s">
        <v>103</v>
      </c>
      <c r="H24" s="149">
        <f>試算ツール!I34</f>
        <v>0.7</v>
      </c>
      <c r="I24" s="25" t="s">
        <v>99</v>
      </c>
      <c r="J24" s="278" cm="1">
        <f t="array" ref="J24">_xlfn.IFS(H24*100&lt;=$D$20,0,H24*100-$D$18&lt;=0,"床下",TRUE,H24*100-$D$18)</f>
        <v>70</v>
      </c>
      <c r="K24" s="140" cm="1">
        <f t="array" ref="K24">_xlfn.IFS(J24=0,0,J24="床下",1,TRUE,MATCH(J24,リスト!$F$2:$J$2,1)+1)</f>
        <v>3</v>
      </c>
      <c r="L24" s="63" t="str" cm="1">
        <f t="array" ref="L24">": "&amp;INDEX(リスト!$D$4:$J$4,K24+1)</f>
        <v>: 50-99cm</v>
      </c>
      <c r="M24" s="39" cm="1">
        <f t="array" ref="M24">_xlfn.IFS(H24=0,0,H24="床下",1,TRUE,MATCH(H24*100,リスト!$F$2:$J$2,1)+1)</f>
        <v>3</v>
      </c>
      <c r="N24" s="63" t="str" cm="1">
        <f t="array" ref="N24">": "&amp;INDEX(リスト!$D$4:$J$4,M24+1)</f>
        <v>: 50-99cm</v>
      </c>
      <c r="O24" s="35"/>
      <c r="P24" s="35"/>
      <c r="R24" s="60" t="s">
        <v>125</v>
      </c>
      <c r="S24" s="32"/>
      <c r="T24" s="65">
        <v>300</v>
      </c>
      <c r="U24" s="45" t="s">
        <v>92</v>
      </c>
      <c r="V24" s="32"/>
      <c r="W24" s="65">
        <v>200</v>
      </c>
      <c r="X24" s="57" t="s">
        <v>97</v>
      </c>
      <c r="Z24" s="65">
        <v>400</v>
      </c>
      <c r="AA24" s="57" t="s">
        <v>97</v>
      </c>
      <c r="AC24" s="65">
        <v>40</v>
      </c>
      <c r="AD24" s="57" t="s">
        <v>97</v>
      </c>
      <c r="AF24" s="49" t="s">
        <v>139</v>
      </c>
      <c r="AG24" s="38"/>
      <c r="AH24" s="38"/>
    </row>
    <row r="25" spans="3:34" ht="2.1" customHeight="1" thickBot="1" x14ac:dyDescent="0.4">
      <c r="C25" s="44"/>
      <c r="D25" s="151"/>
      <c r="E25" s="54"/>
      <c r="G25" s="46"/>
      <c r="H25" s="41"/>
      <c r="J25" s="278"/>
      <c r="K25" s="141"/>
      <c r="L25" s="64"/>
      <c r="M25" s="28"/>
      <c r="N25" s="64"/>
      <c r="R25" s="61"/>
      <c r="S25" s="41"/>
      <c r="T25" s="41"/>
      <c r="U25" s="46"/>
      <c r="V25" s="41"/>
      <c r="W25"/>
      <c r="X25" s="57"/>
      <c r="Z25"/>
      <c r="AA25" s="57"/>
      <c r="AC25"/>
      <c r="AD25" s="57"/>
      <c r="AF25" s="45"/>
      <c r="AG25" s="38"/>
      <c r="AH25" s="38"/>
    </row>
    <row r="26" spans="3:34" ht="15" customHeight="1" thickBot="1" x14ac:dyDescent="0.3">
      <c r="C26" s="51" t="s">
        <v>94</v>
      </c>
      <c r="D26" s="153"/>
      <c r="E26" s="137" t="s">
        <v>97</v>
      </c>
      <c r="G26" s="139" t="s">
        <v>104</v>
      </c>
      <c r="H26" s="149"/>
      <c r="I26" s="25" t="s">
        <v>99</v>
      </c>
      <c r="J26" s="278" cm="1">
        <f t="array" ref="J26">_xlfn.IFS(H26*100&lt;=$D$20,0,H26*100-$D$18&lt;=0,"床下",TRUE,H26*100-$D$18)</f>
        <v>0</v>
      </c>
      <c r="K26" s="140" cm="1">
        <f t="array" ref="K26">_xlfn.IFS(J26=0,0,J26="床下",1,TRUE,MATCH(J26,リスト!$F$2:$J$2,1)+1)</f>
        <v>0</v>
      </c>
      <c r="L26" s="63" t="str" cm="1">
        <f t="array" ref="L26">": "&amp;INDEX(リスト!$D$4:$J$4,K26+1)</f>
        <v>: 浸水なし</v>
      </c>
      <c r="M26" s="39" cm="1">
        <f t="array" ref="M26">_xlfn.IFS(H26=0,0,H26="床下",1,TRUE,MATCH(H26*100,リスト!$F$2:$J$2,1)+1)</f>
        <v>0</v>
      </c>
      <c r="N26" s="63" t="str" cm="1">
        <f t="array" ref="N26">": "&amp;INDEX(リスト!$D$4:$J$4,M26+1)</f>
        <v>: 浸水なし</v>
      </c>
      <c r="O26" s="35"/>
      <c r="P26" s="35"/>
      <c r="R26" s="60" t="s">
        <v>126</v>
      </c>
      <c r="S26" s="32"/>
      <c r="T26" s="65">
        <v>300</v>
      </c>
      <c r="U26" s="45" t="s">
        <v>92</v>
      </c>
      <c r="V26" s="32"/>
      <c r="W26" s="65">
        <v>180</v>
      </c>
      <c r="X26" s="57" t="s">
        <v>97</v>
      </c>
      <c r="Z26" s="65">
        <v>500</v>
      </c>
      <c r="AA26" s="57" t="s">
        <v>97</v>
      </c>
      <c r="AC26" s="65">
        <v>40</v>
      </c>
      <c r="AD26" s="57" t="s">
        <v>97</v>
      </c>
      <c r="AF26" s="49" t="s">
        <v>140</v>
      </c>
      <c r="AG26" s="38"/>
      <c r="AH26" s="38"/>
    </row>
    <row r="27" spans="3:34" ht="2.1" customHeight="1" thickBot="1" x14ac:dyDescent="0.4">
      <c r="C27" s="44"/>
      <c r="D27" s="151"/>
      <c r="E27" s="54"/>
      <c r="G27" s="46"/>
      <c r="H27" s="41"/>
      <c r="J27" s="278"/>
      <c r="K27" s="141"/>
      <c r="L27" s="64"/>
      <c r="M27" s="28"/>
      <c r="N27" s="64"/>
      <c r="R27" s="61"/>
      <c r="S27" s="41"/>
      <c r="T27" s="41"/>
      <c r="U27" s="46"/>
      <c r="V27" s="41"/>
      <c r="W27"/>
      <c r="X27" s="57"/>
      <c r="Z27"/>
      <c r="AA27" s="57"/>
      <c r="AC27"/>
      <c r="AD27" s="57"/>
      <c r="AF27" s="45"/>
      <c r="AG27" s="38"/>
      <c r="AH27" s="38"/>
    </row>
    <row r="28" spans="3:34" ht="15" customHeight="1" thickBot="1" x14ac:dyDescent="0.3">
      <c r="C28" s="51" t="s">
        <v>95</v>
      </c>
      <c r="D28" s="153"/>
      <c r="E28" s="137" t="s">
        <v>97</v>
      </c>
      <c r="G28" s="139" t="s">
        <v>105</v>
      </c>
      <c r="H28" s="149"/>
      <c r="I28" s="25" t="s">
        <v>99</v>
      </c>
      <c r="J28" s="278" cm="1">
        <f t="array" ref="J28">_xlfn.IFS(H28*100&lt;=$D$20,0,H28*100-$D$18&lt;=0,"床下",TRUE,H28*100-$D$18)</f>
        <v>0</v>
      </c>
      <c r="K28" s="140" cm="1">
        <f t="array" ref="K28">_xlfn.IFS(J28=0,0,J28="床下",1,TRUE,MATCH(J28,リスト!$F$2:$J$2,1)+1)</f>
        <v>0</v>
      </c>
      <c r="L28" s="63" t="str" cm="1">
        <f t="array" ref="L28">": "&amp;INDEX(リスト!$D$4:$J$4,K28+1)</f>
        <v>: 浸水なし</v>
      </c>
      <c r="M28" s="39" cm="1">
        <f t="array" ref="M28">_xlfn.IFS(H28=0,0,H28="床下",1,TRUE,MATCH(H28*100,リスト!$F$2:$J$2,1)+1)</f>
        <v>0</v>
      </c>
      <c r="N28" s="63" t="str" cm="1">
        <f t="array" ref="N28">": "&amp;INDEX(リスト!$D$4:$J$4,M28+1)</f>
        <v>: 浸水なし</v>
      </c>
      <c r="O28" s="35"/>
      <c r="P28" s="35"/>
      <c r="R28" s="60" t="s">
        <v>116</v>
      </c>
      <c r="S28" s="32"/>
      <c r="T28" s="65">
        <v>400</v>
      </c>
      <c r="U28" s="45" t="s">
        <v>92</v>
      </c>
      <c r="V28" s="32"/>
      <c r="W28" s="65">
        <v>100</v>
      </c>
      <c r="X28" s="57" t="s">
        <v>97</v>
      </c>
      <c r="Z28" s="65">
        <v>500</v>
      </c>
      <c r="AA28" s="57" t="s">
        <v>97</v>
      </c>
      <c r="AC28" s="65">
        <v>40</v>
      </c>
      <c r="AD28" s="57" t="s">
        <v>97</v>
      </c>
      <c r="AF28" s="49" t="s">
        <v>141</v>
      </c>
      <c r="AG28" s="38"/>
      <c r="AH28" s="38"/>
    </row>
    <row r="29" spans="3:34" ht="2.1" customHeight="1" thickBot="1" x14ac:dyDescent="0.4">
      <c r="C29" s="44"/>
      <c r="D29" s="151"/>
      <c r="E29" s="54"/>
      <c r="G29" s="46"/>
      <c r="H29" s="41"/>
      <c r="J29" s="278"/>
      <c r="K29" s="141"/>
      <c r="L29" s="64"/>
      <c r="M29" s="28"/>
      <c r="N29" s="64"/>
      <c r="R29" s="61"/>
      <c r="S29" s="41"/>
      <c r="T29" s="41"/>
      <c r="U29" s="46"/>
      <c r="V29" s="41"/>
      <c r="W29"/>
      <c r="X29" s="57"/>
      <c r="Z29"/>
      <c r="AA29" s="57"/>
      <c r="AC29"/>
      <c r="AD29" s="57"/>
      <c r="AF29" s="45"/>
    </row>
    <row r="30" spans="3:34" ht="15" customHeight="1" thickBot="1" x14ac:dyDescent="0.3">
      <c r="C30" s="51" t="s">
        <v>96</v>
      </c>
      <c r="D30" s="153">
        <f>試算ツール!I12</f>
        <v>1000</v>
      </c>
      <c r="E30" s="137" t="s">
        <v>97</v>
      </c>
      <c r="G30" s="139" t="s">
        <v>106</v>
      </c>
      <c r="H30" s="149">
        <f>試算ツール!E34</f>
        <v>1.69</v>
      </c>
      <c r="I30" s="25" t="s">
        <v>99</v>
      </c>
      <c r="J30" s="278" cm="1">
        <f t="array" ref="J30">_xlfn.IFS(H30*100&lt;=$D$20,0,H30*100-$D$18&lt;=0,"床下",TRUE,H30*100-$D$18)</f>
        <v>169</v>
      </c>
      <c r="K30" s="140" cm="1">
        <f t="array" ref="K30">_xlfn.IFS(J30=0,0,J30="床下",1,TRUE,MATCH(J30,リスト!$F$2:$J$2,1)+1)</f>
        <v>4</v>
      </c>
      <c r="L30" s="63" t="str" cm="1">
        <f t="array" ref="L30">": "&amp;INDEX(リスト!$D$4:$J$4,K30+1)</f>
        <v>: 100-199cm</v>
      </c>
      <c r="M30" s="39" cm="1">
        <f t="array" ref="M30">_xlfn.IFS(H30=0,0,H30="床下",1,TRUE,MATCH(H30*100,リスト!$F$2:$J$2,1)+1)</f>
        <v>4</v>
      </c>
      <c r="N30" s="63" t="str" cm="1">
        <f t="array" ref="N30">": "&amp;INDEX(リスト!$D$4:$J$4,M30+1)</f>
        <v>: 100-199cm</v>
      </c>
      <c r="O30" s="35"/>
      <c r="P30" s="35"/>
      <c r="R30" s="60" t="s">
        <v>115</v>
      </c>
      <c r="S30" s="32"/>
      <c r="T30" s="278">
        <v>1</v>
      </c>
      <c r="U30" s="36"/>
      <c r="V30" s="32"/>
      <c r="W30" s="65">
        <v>40</v>
      </c>
      <c r="X30" s="57" t="s">
        <v>97</v>
      </c>
      <c r="Z30" s="65">
        <v>50</v>
      </c>
      <c r="AA30" s="57" t="s">
        <v>97</v>
      </c>
      <c r="AC30" s="65">
        <v>40</v>
      </c>
      <c r="AD30" s="57" t="s">
        <v>97</v>
      </c>
      <c r="AF30" s="49" t="s">
        <v>142</v>
      </c>
    </row>
    <row r="31" spans="3:34" ht="2.1" customHeight="1" x14ac:dyDescent="0.35">
      <c r="K31" s="34"/>
      <c r="L31" s="27"/>
      <c r="M31" s="27"/>
      <c r="N31" s="27"/>
      <c r="S31" s="41"/>
      <c r="T31" s="41"/>
      <c r="U31" s="46"/>
      <c r="V31" s="41"/>
    </row>
    <row r="32" spans="3:34" ht="5.0999999999999996" customHeight="1" x14ac:dyDescent="0.35">
      <c r="P32" s="35"/>
    </row>
    <row r="44" ht="9" customHeight="1" x14ac:dyDescent="0.35"/>
    <row r="99" ht="21" customHeight="1" x14ac:dyDescent="0.35"/>
    <row r="242" spans="9:9" x14ac:dyDescent="0.35">
      <c r="I242" s="25" t="s">
        <v>332</v>
      </c>
    </row>
  </sheetData>
  <sheetProtection selectLockedCells="1"/>
  <mergeCells count="6">
    <mergeCell ref="D12:G12"/>
    <mergeCell ref="T3:U4"/>
    <mergeCell ref="W3:X4"/>
    <mergeCell ref="Z3:AA4"/>
    <mergeCell ref="AC3:AD4"/>
    <mergeCell ref="D3:G3"/>
  </mergeCells>
  <phoneticPr fontId="4"/>
  <conditionalFormatting sqref="D6:E8">
    <cfRule type="expression" dxfId="2" priority="1">
      <formula>$H$3&lt;&gt;2</formula>
    </cfRule>
  </conditionalFormatting>
  <conditionalFormatting sqref="D24:E30">
    <cfRule type="expression" dxfId="1" priority="2">
      <formula>$H$3=3</formula>
    </cfRule>
  </conditionalFormatting>
  <conditionalFormatting sqref="T8:AD30">
    <cfRule type="expression" dxfId="0" priority="3">
      <formula>$H$3&lt;&gt;3</formula>
    </cfRule>
  </conditionalFormatting>
  <dataValidations count="9">
    <dataValidation type="whole" allowBlank="1" showInputMessage="1" showErrorMessage="1" sqref="D6 D8" xr:uid="{94287347-0065-45BD-A9C4-AB7E74C1ACE6}">
      <formula1>0</formula1>
      <formula2>100</formula2>
    </dataValidation>
    <dataValidation type="whole" allowBlank="1" showInputMessage="1" showErrorMessage="1" sqref="T28 T26 T12 T14 T16 T18 T20 T22 T24 T10" xr:uid="{52075408-383B-49A2-8686-E04ABB2623F3}">
      <formula1>0</formula1>
      <formula2>1000</formula2>
    </dataValidation>
    <dataValidation type="whole" allowBlank="1" showInputMessage="1" showErrorMessage="1" sqref="W8 W10 W12 W14 W16 W18 W20 W22 W24 W26 W28 W30 Z8 Z10 Z12 Z14 Z16 Z18 Z20 Z22 Z24 Z26 Z28 Z30 AC8 AC10 AC12 AC14 AC16 AC18 AC20 AC22 AC24 AC26 AC28 AC30" xr:uid="{E416B90E-E767-4B14-8248-B3F66FF8B889}">
      <formula1>0</formula1>
      <formula2>10000</formula2>
    </dataValidation>
    <dataValidation type="list" allowBlank="1" showInputMessage="1" showErrorMessage="1" sqref="D12" xr:uid="{B451E6CC-3C77-48CA-B10A-1D6833958C93}">
      <formula1>業種</formula1>
    </dataValidation>
    <dataValidation type="decimal" allowBlank="1" showInputMessage="1" showErrorMessage="1" sqref="H18 H28 H20 H22 H24 H26 H30" xr:uid="{2FD12A0F-5F3A-411D-811A-05642E6B6DA0}">
      <formula1>0</formula1>
      <formula2>50</formula2>
    </dataValidation>
    <dataValidation type="whole" allowBlank="1" showInputMessage="1" showErrorMessage="1" sqref="D30" xr:uid="{EAFF25C7-F307-488B-82D7-78EC30A48E8C}">
      <formula1>0</formula1>
      <formula2>10000000</formula2>
    </dataValidation>
    <dataValidation type="whole" allowBlank="1" showInputMessage="1" showErrorMessage="1" sqref="D24 D26 D28" xr:uid="{FE6F0C4B-1188-4382-AC80-4177901FE59B}">
      <formula1>0</formula1>
      <formula2>1000000</formula2>
    </dataValidation>
    <dataValidation type="whole" allowBlank="1" showInputMessage="1" showErrorMessage="1" sqref="D20" xr:uid="{CF27D23D-7293-49DC-A449-6E275ED842B7}">
      <formula1>0</formula1>
      <formula2>500</formula2>
    </dataValidation>
    <dataValidation type="whole" allowBlank="1" showInputMessage="1" showErrorMessage="1" sqref="D18" xr:uid="{4486B04B-B493-4DB3-A372-5169B949B9E7}">
      <formula1>0</formula1>
      <formula2>300</formula2>
    </dataValidation>
  </dataValidations>
  <pageMargins left="0" right="0" top="0.39370078740157483" bottom="0" header="0" footer="0"/>
  <pageSetup paperSize="9" scale="56" fitToHeight="0"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B0864-8F73-4BF2-9B7D-65F89C5D1828}">
  <sheetPr codeName="Sheet4">
    <tabColor theme="0" tint="-0.14999847407452621"/>
    <pageSetUpPr fitToPage="1"/>
  </sheetPr>
  <dimension ref="I242"/>
  <sheetViews>
    <sheetView showGridLines="0" showRowColHeaders="0" zoomScaleNormal="100" workbookViewId="0">
      <selection activeCell="K238" sqref="K238"/>
    </sheetView>
  </sheetViews>
  <sheetFormatPr defaultRowHeight="18" x14ac:dyDescent="0.35"/>
  <cols>
    <col min="1" max="1" width="4.75" customWidth="1"/>
  </cols>
  <sheetData>
    <row r="242" spans="9:9" x14ac:dyDescent="0.35">
      <c r="I242" t="s">
        <v>332</v>
      </c>
    </row>
  </sheetData>
  <phoneticPr fontId="4"/>
  <pageMargins left="0.7" right="0.7" top="0.75" bottom="0.75" header="0.3" footer="0.3"/>
  <pageSetup paperSize="9" scale="48" fitToHeight="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CBBB9-B536-4317-B20A-31199253B244}">
  <sheetPr codeName="Sheet5">
    <tabColor rgb="FFCCFF99"/>
  </sheetPr>
  <dimension ref="B2:U242"/>
  <sheetViews>
    <sheetView zoomScale="85" zoomScaleNormal="85" workbookViewId="0">
      <selection activeCell="G8" sqref="G8"/>
    </sheetView>
  </sheetViews>
  <sheetFormatPr defaultColWidth="9" defaultRowHeight="15.75" x14ac:dyDescent="0.35"/>
  <cols>
    <col min="1" max="1" width="9" style="2"/>
    <col min="2" max="2" width="34.375" style="2" customWidth="1"/>
    <col min="3" max="3" width="28.875" style="2" bestFit="1" customWidth="1"/>
    <col min="4" max="10" width="7.75" style="2" customWidth="1"/>
    <col min="11" max="11" width="9.75" style="2" customWidth="1"/>
    <col min="12" max="12" width="9" style="2"/>
    <col min="13" max="13" width="24.25" style="2" bestFit="1" customWidth="1"/>
    <col min="14" max="14" width="2.75" style="2" customWidth="1"/>
    <col min="15" max="15" width="9.625" style="2" bestFit="1" customWidth="1"/>
    <col min="16" max="16" width="2.75" style="2" customWidth="1"/>
    <col min="17" max="17" width="9" style="2"/>
    <col min="18" max="18" width="2.75" style="2" customWidth="1"/>
    <col min="19" max="19" width="35.375" style="2" bestFit="1" customWidth="1"/>
    <col min="20" max="20" width="2.75" style="2" customWidth="1"/>
    <col min="21" max="22" width="9" style="2"/>
    <col min="23" max="23" width="16.375" style="2" customWidth="1"/>
    <col min="24" max="25" width="9" style="2"/>
    <col min="26" max="26" width="12.875" style="2" customWidth="1"/>
    <col min="27" max="27" width="16.375" style="2" customWidth="1"/>
    <col min="28" max="28" width="9" style="2" customWidth="1"/>
    <col min="29" max="30" width="9" style="2"/>
    <col min="31" max="31" width="16.375" style="2" customWidth="1"/>
    <col min="32" max="32" width="9" style="2" customWidth="1"/>
    <col min="33" max="16384" width="9" style="2"/>
  </cols>
  <sheetData>
    <row r="2" spans="2:21" x14ac:dyDescent="0.35">
      <c r="F2" s="2">
        <v>0</v>
      </c>
      <c r="G2" s="2">
        <v>50</v>
      </c>
      <c r="H2" s="2">
        <v>100</v>
      </c>
      <c r="I2" s="2">
        <v>200</v>
      </c>
      <c r="J2" s="2">
        <v>300</v>
      </c>
    </row>
    <row r="3" spans="2:21" x14ac:dyDescent="0.35">
      <c r="C3" s="3" t="s">
        <v>65</v>
      </c>
      <c r="D3" s="4">
        <v>0</v>
      </c>
      <c r="E3" s="4">
        <v>1</v>
      </c>
      <c r="F3" s="4">
        <v>2</v>
      </c>
      <c r="G3" s="4">
        <v>3</v>
      </c>
      <c r="H3" s="4">
        <v>4</v>
      </c>
      <c r="I3" s="4">
        <v>5</v>
      </c>
      <c r="J3" s="4">
        <v>6</v>
      </c>
      <c r="M3" s="2" t="s">
        <v>90</v>
      </c>
      <c r="O3" s="2" t="s">
        <v>88</v>
      </c>
      <c r="Q3" s="2" t="s">
        <v>64</v>
      </c>
      <c r="S3" s="2" t="s">
        <v>89</v>
      </c>
      <c r="U3" s="2" t="s">
        <v>156</v>
      </c>
    </row>
    <row r="4" spans="2:21" ht="31.5" x14ac:dyDescent="0.35">
      <c r="C4" s="5" t="s">
        <v>66</v>
      </c>
      <c r="D4" s="6" t="s">
        <v>67</v>
      </c>
      <c r="E4" s="6" t="s">
        <v>4</v>
      </c>
      <c r="F4" s="6" t="s">
        <v>108</v>
      </c>
      <c r="G4" s="6" t="s">
        <v>109</v>
      </c>
      <c r="H4" s="6" t="s">
        <v>110</v>
      </c>
      <c r="I4" s="6" t="s">
        <v>111</v>
      </c>
      <c r="J4" s="6" t="s">
        <v>33</v>
      </c>
      <c r="M4" s="2" t="s">
        <v>86</v>
      </c>
      <c r="O4" s="2" t="s">
        <v>87</v>
      </c>
      <c r="Q4" s="2" t="s">
        <v>87</v>
      </c>
      <c r="S4" s="2" t="s">
        <v>131</v>
      </c>
    </row>
    <row r="5" spans="2:21" x14ac:dyDescent="0.35">
      <c r="B5" s="2" t="s">
        <v>2</v>
      </c>
      <c r="C5" s="7" t="s">
        <v>68</v>
      </c>
      <c r="D5" s="8"/>
      <c r="E5" s="9">
        <v>4.7E-2</v>
      </c>
      <c r="F5" s="9">
        <v>0.189</v>
      </c>
      <c r="G5" s="9">
        <v>0.253</v>
      </c>
      <c r="H5" s="9">
        <v>0.40600000000000003</v>
      </c>
      <c r="I5" s="9">
        <v>0.59199999999999997</v>
      </c>
      <c r="J5" s="9">
        <v>0.8</v>
      </c>
      <c r="M5" s="40" t="s">
        <v>114</v>
      </c>
      <c r="O5" s="2" t="s">
        <v>85</v>
      </c>
      <c r="Q5" s="2" t="s">
        <v>84</v>
      </c>
      <c r="S5" s="2" t="s">
        <v>221</v>
      </c>
      <c r="U5" s="2" t="str">
        <f>""</f>
        <v/>
      </c>
    </row>
    <row r="6" spans="2:21" x14ac:dyDescent="0.35">
      <c r="B6" s="2" t="s">
        <v>2</v>
      </c>
      <c r="C6" s="7" t="s">
        <v>0</v>
      </c>
      <c r="D6" s="8"/>
      <c r="E6" s="9">
        <v>5.8000000000000003E-2</v>
      </c>
      <c r="F6" s="9">
        <v>0.219</v>
      </c>
      <c r="G6" s="9">
        <v>0.30099999999999999</v>
      </c>
      <c r="H6" s="9">
        <v>0.46800000000000003</v>
      </c>
      <c r="I6" s="9">
        <v>0.65700000000000003</v>
      </c>
      <c r="J6" s="9">
        <v>0.84299999999999997</v>
      </c>
      <c r="M6" s="2" t="s">
        <v>69</v>
      </c>
      <c r="O6" s="2" t="s">
        <v>83</v>
      </c>
      <c r="Q6" s="2" t="s">
        <v>85</v>
      </c>
      <c r="S6" s="2" t="s">
        <v>222</v>
      </c>
      <c r="U6" s="2" t="s">
        <v>158</v>
      </c>
    </row>
    <row r="7" spans="2:21" x14ac:dyDescent="0.35">
      <c r="B7" s="2" t="s">
        <v>2</v>
      </c>
      <c r="C7" s="7" t="s">
        <v>1</v>
      </c>
      <c r="D7" s="8"/>
      <c r="E7" s="9">
        <v>6.4000000000000001E-2</v>
      </c>
      <c r="F7" s="9">
        <v>0.23499999999999999</v>
      </c>
      <c r="G7" s="9">
        <v>0.32500000000000001</v>
      </c>
      <c r="H7" s="9">
        <v>0.499</v>
      </c>
      <c r="I7" s="9">
        <v>0.69</v>
      </c>
      <c r="J7" s="9">
        <v>0.86499999999999999</v>
      </c>
      <c r="M7" s="2" t="s">
        <v>70</v>
      </c>
      <c r="O7" s="2" t="s">
        <v>82</v>
      </c>
      <c r="Q7" s="2" t="s">
        <v>83</v>
      </c>
      <c r="S7" s="2" t="s">
        <v>223</v>
      </c>
      <c r="U7" s="2" t="s">
        <v>157</v>
      </c>
    </row>
    <row r="8" spans="2:21" x14ac:dyDescent="0.35">
      <c r="B8" s="10" t="s">
        <v>3</v>
      </c>
      <c r="C8" s="11" t="s">
        <v>58</v>
      </c>
      <c r="D8" s="12"/>
      <c r="E8" s="13">
        <v>6.4000000000000001E-2</v>
      </c>
      <c r="F8" s="13">
        <v>0.29599999999999999</v>
      </c>
      <c r="G8" s="13">
        <v>0.57299999999999995</v>
      </c>
      <c r="H8" s="13">
        <v>0.80100000000000005</v>
      </c>
      <c r="I8" s="13">
        <v>0.92</v>
      </c>
      <c r="J8" s="13">
        <v>0.94</v>
      </c>
      <c r="M8" s="2" t="s">
        <v>71</v>
      </c>
      <c r="O8" s="2" t="s">
        <v>81</v>
      </c>
      <c r="Q8" s="2" t="s">
        <v>82</v>
      </c>
      <c r="U8" s="2" t="s">
        <v>155</v>
      </c>
    </row>
    <row r="9" spans="2:21" x14ac:dyDescent="0.35">
      <c r="B9" s="10" t="s">
        <v>3</v>
      </c>
      <c r="C9" s="11" t="s">
        <v>59</v>
      </c>
      <c r="D9" s="12"/>
      <c r="E9" s="13">
        <v>5.2999999999999999E-2</v>
      </c>
      <c r="F9" s="13">
        <v>0.28199999999999997</v>
      </c>
      <c r="G9" s="13">
        <v>0.44</v>
      </c>
      <c r="H9" s="13">
        <v>0.81399999999999995</v>
      </c>
      <c r="I9" s="13">
        <v>0.94599999999999995</v>
      </c>
      <c r="J9" s="13">
        <v>0.97499999999999998</v>
      </c>
      <c r="L9" s="14"/>
      <c r="M9" s="14" t="s">
        <v>16</v>
      </c>
      <c r="N9" s="14"/>
      <c r="O9" s="14" t="s">
        <v>80</v>
      </c>
      <c r="P9" s="14"/>
      <c r="Q9" s="2" t="s">
        <v>81</v>
      </c>
      <c r="R9" s="14"/>
    </row>
    <row r="10" spans="2:21" x14ac:dyDescent="0.35">
      <c r="B10" s="2" t="s">
        <v>190</v>
      </c>
      <c r="C10" s="15" t="s">
        <v>5</v>
      </c>
      <c r="D10" s="16"/>
      <c r="E10" s="17">
        <v>4.9000000000000004</v>
      </c>
      <c r="F10" s="17">
        <v>6.4</v>
      </c>
      <c r="G10" s="17">
        <v>13.5</v>
      </c>
      <c r="H10" s="17">
        <v>20</v>
      </c>
      <c r="I10" s="17">
        <v>41.2</v>
      </c>
      <c r="J10" s="17">
        <v>56.1</v>
      </c>
      <c r="L10" s="14"/>
      <c r="M10" s="14" t="s">
        <v>17</v>
      </c>
      <c r="N10" s="14"/>
      <c r="O10" s="14" t="s">
        <v>79</v>
      </c>
      <c r="P10" s="14"/>
      <c r="Q10" s="14" t="s">
        <v>143</v>
      </c>
      <c r="R10" s="14"/>
    </row>
    <row r="11" spans="2:21" x14ac:dyDescent="0.35">
      <c r="B11" s="2" t="s">
        <v>190</v>
      </c>
      <c r="C11" s="15" t="s">
        <v>6</v>
      </c>
      <c r="D11" s="16"/>
      <c r="E11" s="17">
        <v>9.9</v>
      </c>
      <c r="F11" s="17">
        <v>18.8</v>
      </c>
      <c r="G11" s="17">
        <v>25</v>
      </c>
      <c r="H11" s="17">
        <v>35.6</v>
      </c>
      <c r="I11" s="17">
        <v>64</v>
      </c>
      <c r="J11" s="17">
        <v>83.2</v>
      </c>
      <c r="L11" s="14"/>
      <c r="M11" s="14" t="s">
        <v>18</v>
      </c>
      <c r="N11" s="14"/>
      <c r="O11" s="14" t="s">
        <v>78</v>
      </c>
      <c r="P11" s="14"/>
      <c r="Q11" s="14"/>
    </row>
    <row r="12" spans="2:21" x14ac:dyDescent="0.35">
      <c r="B12" s="2" t="s">
        <v>190</v>
      </c>
      <c r="C12" s="18" t="s">
        <v>30</v>
      </c>
      <c r="D12" s="19"/>
      <c r="E12" s="20">
        <f t="shared" ref="E12:J12" si="0">ROUND((E10+E11/2),1)</f>
        <v>9.9</v>
      </c>
      <c r="F12" s="20">
        <f t="shared" si="0"/>
        <v>15.8</v>
      </c>
      <c r="G12" s="20">
        <f t="shared" si="0"/>
        <v>26</v>
      </c>
      <c r="H12" s="20">
        <f t="shared" si="0"/>
        <v>37.799999999999997</v>
      </c>
      <c r="I12" s="20">
        <f t="shared" si="0"/>
        <v>73.2</v>
      </c>
      <c r="J12" s="20">
        <f t="shared" si="0"/>
        <v>97.7</v>
      </c>
      <c r="M12" s="2" t="s">
        <v>19</v>
      </c>
      <c r="O12" s="2" t="s">
        <v>77</v>
      </c>
    </row>
    <row r="13" spans="2:21" x14ac:dyDescent="0.35">
      <c r="B13" s="2" t="s">
        <v>191</v>
      </c>
      <c r="C13" s="15" t="s">
        <v>69</v>
      </c>
      <c r="D13" s="21"/>
      <c r="E13" s="20"/>
      <c r="F13" s="22">
        <f t="shared" ref="F13:J21" si="1">ROUND(F28*365/12,2)</f>
        <v>15.82</v>
      </c>
      <c r="G13" s="22">
        <f t="shared" si="1"/>
        <v>22.2</v>
      </c>
      <c r="H13" s="22">
        <f t="shared" si="1"/>
        <v>37.11</v>
      </c>
      <c r="I13" s="22">
        <f t="shared" si="1"/>
        <v>73</v>
      </c>
      <c r="J13" s="22">
        <f t="shared" si="1"/>
        <v>143.87</v>
      </c>
      <c r="M13" s="2" t="s">
        <v>20</v>
      </c>
      <c r="O13" s="2" t="s">
        <v>76</v>
      </c>
    </row>
    <row r="14" spans="2:21" x14ac:dyDescent="0.35">
      <c r="B14" s="2" t="s">
        <v>191</v>
      </c>
      <c r="C14" s="15" t="s">
        <v>70</v>
      </c>
      <c r="D14" s="21"/>
      <c r="E14" s="20"/>
      <c r="F14" s="22">
        <f t="shared" si="1"/>
        <v>15.82</v>
      </c>
      <c r="G14" s="22">
        <f t="shared" si="1"/>
        <v>22.2</v>
      </c>
      <c r="H14" s="22">
        <f t="shared" si="1"/>
        <v>37.11</v>
      </c>
      <c r="I14" s="22">
        <f t="shared" si="1"/>
        <v>73</v>
      </c>
      <c r="J14" s="22">
        <f t="shared" si="1"/>
        <v>143.87</v>
      </c>
      <c r="M14" s="2" t="s">
        <v>21</v>
      </c>
      <c r="O14" s="2" t="s">
        <v>75</v>
      </c>
    </row>
    <row r="15" spans="2:21" x14ac:dyDescent="0.35">
      <c r="B15" s="2" t="s">
        <v>191</v>
      </c>
      <c r="C15" s="15" t="s">
        <v>72</v>
      </c>
      <c r="D15" s="21"/>
      <c r="E15" s="20"/>
      <c r="F15" s="22">
        <f t="shared" si="1"/>
        <v>15.82</v>
      </c>
      <c r="G15" s="22">
        <f t="shared" si="1"/>
        <v>22.2</v>
      </c>
      <c r="H15" s="22">
        <f t="shared" si="1"/>
        <v>37.11</v>
      </c>
      <c r="I15" s="22">
        <f t="shared" si="1"/>
        <v>73</v>
      </c>
      <c r="J15" s="22">
        <f t="shared" si="1"/>
        <v>143.87</v>
      </c>
      <c r="O15" s="2" t="s">
        <v>74</v>
      </c>
    </row>
    <row r="16" spans="2:21" x14ac:dyDescent="0.35">
      <c r="B16" s="2" t="s">
        <v>191</v>
      </c>
      <c r="C16" s="15" t="s">
        <v>16</v>
      </c>
      <c r="D16" s="21"/>
      <c r="E16" s="20"/>
      <c r="F16" s="22">
        <f t="shared" si="1"/>
        <v>15.82</v>
      </c>
      <c r="G16" s="22">
        <f t="shared" si="1"/>
        <v>22.2</v>
      </c>
      <c r="H16" s="22">
        <f t="shared" si="1"/>
        <v>37.11</v>
      </c>
      <c r="I16" s="22">
        <f t="shared" si="1"/>
        <v>73</v>
      </c>
      <c r="J16" s="22">
        <f t="shared" si="1"/>
        <v>143.87</v>
      </c>
    </row>
    <row r="17" spans="2:11" x14ac:dyDescent="0.35">
      <c r="B17" s="2" t="s">
        <v>191</v>
      </c>
      <c r="C17" s="15" t="s">
        <v>17</v>
      </c>
      <c r="D17" s="21"/>
      <c r="E17" s="20"/>
      <c r="F17" s="22">
        <f t="shared" si="1"/>
        <v>17.95</v>
      </c>
      <c r="G17" s="22">
        <f t="shared" si="1"/>
        <v>29.5</v>
      </c>
      <c r="H17" s="22">
        <f t="shared" si="1"/>
        <v>62.96</v>
      </c>
      <c r="I17" s="22">
        <f t="shared" si="1"/>
        <v>172.77</v>
      </c>
      <c r="J17" s="22">
        <f t="shared" si="1"/>
        <v>474.2</v>
      </c>
    </row>
    <row r="18" spans="2:11" x14ac:dyDescent="0.35">
      <c r="B18" s="2" t="s">
        <v>191</v>
      </c>
      <c r="C18" s="15" t="s">
        <v>18</v>
      </c>
      <c r="D18" s="21"/>
      <c r="E18" s="20"/>
      <c r="F18" s="22">
        <f t="shared" si="1"/>
        <v>15.82</v>
      </c>
      <c r="G18" s="22">
        <f t="shared" si="1"/>
        <v>22.2</v>
      </c>
      <c r="H18" s="22">
        <f t="shared" si="1"/>
        <v>37.11</v>
      </c>
      <c r="I18" s="22">
        <f t="shared" si="1"/>
        <v>73</v>
      </c>
      <c r="J18" s="22">
        <f t="shared" si="1"/>
        <v>143.87</v>
      </c>
    </row>
    <row r="19" spans="2:11" x14ac:dyDescent="0.35">
      <c r="B19" s="2" t="s">
        <v>191</v>
      </c>
      <c r="C19" s="15" t="s">
        <v>19</v>
      </c>
      <c r="D19" s="21"/>
      <c r="E19" s="20"/>
      <c r="F19" s="22">
        <f t="shared" si="1"/>
        <v>15.82</v>
      </c>
      <c r="G19" s="22">
        <f t="shared" si="1"/>
        <v>22.2</v>
      </c>
      <c r="H19" s="22">
        <f t="shared" si="1"/>
        <v>37.11</v>
      </c>
      <c r="I19" s="22">
        <f t="shared" si="1"/>
        <v>73</v>
      </c>
      <c r="J19" s="22">
        <f t="shared" si="1"/>
        <v>143.87</v>
      </c>
    </row>
    <row r="20" spans="2:11" x14ac:dyDescent="0.35">
      <c r="B20" s="2" t="s">
        <v>191</v>
      </c>
      <c r="C20" s="15" t="s">
        <v>20</v>
      </c>
      <c r="D20" s="21"/>
      <c r="E20" s="20"/>
      <c r="F20" s="22">
        <f t="shared" si="1"/>
        <v>15.82</v>
      </c>
      <c r="G20" s="22">
        <f t="shared" si="1"/>
        <v>22.2</v>
      </c>
      <c r="H20" s="22">
        <f t="shared" si="1"/>
        <v>37.11</v>
      </c>
      <c r="I20" s="22">
        <f t="shared" si="1"/>
        <v>73</v>
      </c>
      <c r="J20" s="22">
        <f t="shared" si="1"/>
        <v>143.87</v>
      </c>
    </row>
    <row r="21" spans="2:11" x14ac:dyDescent="0.35">
      <c r="B21" s="2" t="s">
        <v>191</v>
      </c>
      <c r="C21" s="15" t="s">
        <v>21</v>
      </c>
      <c r="D21" s="21"/>
      <c r="E21" s="20"/>
      <c r="F21" s="22">
        <f t="shared" si="1"/>
        <v>15.82</v>
      </c>
      <c r="G21" s="22">
        <f t="shared" si="1"/>
        <v>22.2</v>
      </c>
      <c r="H21" s="22">
        <f t="shared" si="1"/>
        <v>37.11</v>
      </c>
      <c r="I21" s="22">
        <f t="shared" si="1"/>
        <v>73</v>
      </c>
      <c r="J21" s="22">
        <f t="shared" si="1"/>
        <v>143.87</v>
      </c>
    </row>
    <row r="22" spans="2:11" x14ac:dyDescent="0.35">
      <c r="B22" s="2" t="s">
        <v>186</v>
      </c>
      <c r="C22" s="23" t="s">
        <v>159</v>
      </c>
      <c r="D22" s="24"/>
      <c r="E22" s="22">
        <v>416</v>
      </c>
      <c r="F22" s="22">
        <v>416</v>
      </c>
      <c r="G22" s="22">
        <v>2185</v>
      </c>
      <c r="H22" s="22">
        <v>2958</v>
      </c>
      <c r="I22" s="22">
        <v>7559</v>
      </c>
      <c r="J22" s="22">
        <v>11347</v>
      </c>
    </row>
    <row r="27" spans="2:11" x14ac:dyDescent="0.35">
      <c r="K27" s="20" t="s">
        <v>22</v>
      </c>
    </row>
    <row r="28" spans="2:11" x14ac:dyDescent="0.35">
      <c r="B28" s="2" t="s">
        <v>73</v>
      </c>
      <c r="C28" s="21" t="s">
        <v>69</v>
      </c>
      <c r="D28" s="21"/>
      <c r="E28" s="20"/>
      <c r="F28" s="20">
        <v>0.52</v>
      </c>
      <c r="G28" s="20">
        <v>0.73</v>
      </c>
      <c r="H28" s="20">
        <v>1.22</v>
      </c>
      <c r="I28" s="20">
        <v>2.4</v>
      </c>
      <c r="J28" s="20">
        <v>4.7300000000000004</v>
      </c>
      <c r="K28" s="20">
        <v>2.63</v>
      </c>
    </row>
    <row r="29" spans="2:11" x14ac:dyDescent="0.35">
      <c r="B29" s="2" t="s">
        <v>73</v>
      </c>
      <c r="C29" s="21" t="s">
        <v>70</v>
      </c>
      <c r="D29" s="21"/>
      <c r="E29" s="20"/>
      <c r="F29" s="20">
        <v>0.52</v>
      </c>
      <c r="G29" s="20">
        <v>0.73</v>
      </c>
      <c r="H29" s="20">
        <v>1.22</v>
      </c>
      <c r="I29" s="20">
        <v>2.4</v>
      </c>
      <c r="J29" s="20">
        <v>4.7300000000000004</v>
      </c>
      <c r="K29" s="20">
        <v>2.63</v>
      </c>
    </row>
    <row r="30" spans="2:11" x14ac:dyDescent="0.35">
      <c r="B30" s="2" t="s">
        <v>73</v>
      </c>
      <c r="C30" s="21" t="s">
        <v>72</v>
      </c>
      <c r="D30" s="21"/>
      <c r="E30" s="20"/>
      <c r="F30" s="20">
        <v>0.52</v>
      </c>
      <c r="G30" s="20">
        <v>0.73</v>
      </c>
      <c r="H30" s="20">
        <v>1.22</v>
      </c>
      <c r="I30" s="20">
        <v>2.4</v>
      </c>
      <c r="J30" s="20">
        <v>4.7300000000000004</v>
      </c>
      <c r="K30" s="20">
        <v>2.63</v>
      </c>
    </row>
    <row r="31" spans="2:11" x14ac:dyDescent="0.35">
      <c r="B31" s="2" t="s">
        <v>73</v>
      </c>
      <c r="C31" s="21" t="s">
        <v>16</v>
      </c>
      <c r="D31" s="21"/>
      <c r="E31" s="20"/>
      <c r="F31" s="20">
        <v>0.52</v>
      </c>
      <c r="G31" s="20">
        <v>0.73</v>
      </c>
      <c r="H31" s="20">
        <v>1.22</v>
      </c>
      <c r="I31" s="20">
        <v>2.4</v>
      </c>
      <c r="J31" s="20">
        <v>4.7300000000000004</v>
      </c>
      <c r="K31" s="20">
        <v>0.79</v>
      </c>
    </row>
    <row r="32" spans="2:11" x14ac:dyDescent="0.35">
      <c r="B32" s="2" t="s">
        <v>73</v>
      </c>
      <c r="C32" s="21" t="s">
        <v>17</v>
      </c>
      <c r="D32" s="21"/>
      <c r="E32" s="20"/>
      <c r="F32" s="20">
        <v>0.59</v>
      </c>
      <c r="G32" s="20">
        <v>0.97</v>
      </c>
      <c r="H32" s="20">
        <v>2.0699999999999998</v>
      </c>
      <c r="I32" s="20">
        <v>5.68</v>
      </c>
      <c r="J32" s="20">
        <v>15.59</v>
      </c>
      <c r="K32" s="20">
        <v>1.79</v>
      </c>
    </row>
    <row r="33" spans="2:11" x14ac:dyDescent="0.35">
      <c r="B33" s="2" t="s">
        <v>73</v>
      </c>
      <c r="C33" s="21" t="s">
        <v>18</v>
      </c>
      <c r="D33" s="21"/>
      <c r="E33" s="20"/>
      <c r="F33" s="20">
        <v>0.52</v>
      </c>
      <c r="G33" s="20">
        <v>0.73</v>
      </c>
      <c r="H33" s="20">
        <v>1.22</v>
      </c>
      <c r="I33" s="20">
        <v>2.4</v>
      </c>
      <c r="J33" s="20">
        <v>4.7300000000000004</v>
      </c>
      <c r="K33" s="20">
        <v>0.95</v>
      </c>
    </row>
    <row r="34" spans="2:11" x14ac:dyDescent="0.35">
      <c r="B34" s="2" t="s">
        <v>73</v>
      </c>
      <c r="C34" s="21" t="s">
        <v>19</v>
      </c>
      <c r="D34" s="21"/>
      <c r="E34" s="20"/>
      <c r="F34" s="20">
        <v>0.52</v>
      </c>
      <c r="G34" s="20">
        <v>0.73</v>
      </c>
      <c r="H34" s="20">
        <v>1.22</v>
      </c>
      <c r="I34" s="20">
        <v>2.4</v>
      </c>
      <c r="J34" s="20">
        <v>4.7300000000000004</v>
      </c>
      <c r="K34" s="20">
        <v>2.38</v>
      </c>
    </row>
    <row r="35" spans="2:11" x14ac:dyDescent="0.35">
      <c r="B35" s="2" t="s">
        <v>73</v>
      </c>
      <c r="C35" s="21" t="s">
        <v>20</v>
      </c>
      <c r="D35" s="21"/>
      <c r="E35" s="20"/>
      <c r="F35" s="20">
        <v>0.52</v>
      </c>
      <c r="G35" s="20">
        <v>0.73</v>
      </c>
      <c r="H35" s="20">
        <v>1.22</v>
      </c>
      <c r="I35" s="20">
        <v>2.4</v>
      </c>
      <c r="J35" s="20">
        <v>4.7300000000000004</v>
      </c>
      <c r="K35" s="20">
        <v>0.69</v>
      </c>
    </row>
    <row r="36" spans="2:11" x14ac:dyDescent="0.35">
      <c r="B36" s="2" t="s">
        <v>73</v>
      </c>
      <c r="C36" s="21" t="s">
        <v>21</v>
      </c>
      <c r="D36" s="21"/>
      <c r="E36" s="20"/>
      <c r="F36" s="20">
        <v>0.52</v>
      </c>
      <c r="G36" s="20">
        <v>0.73</v>
      </c>
      <c r="H36" s="20">
        <v>1.22</v>
      </c>
      <c r="I36" s="20">
        <v>2.4</v>
      </c>
      <c r="J36" s="20">
        <v>4.7300000000000004</v>
      </c>
      <c r="K36" s="20">
        <v>0.76</v>
      </c>
    </row>
    <row r="242" spans="9:9" x14ac:dyDescent="0.35">
      <c r="I242" s="2" t="s">
        <v>332</v>
      </c>
    </row>
  </sheetData>
  <phoneticPr fontId="4"/>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11</vt:i4>
      </vt:variant>
    </vt:vector>
  </HeadingPairs>
  <TitlesOfParts>
    <vt:vector size="19" baseType="lpstr">
      <vt:lpstr>試算ツール</vt:lpstr>
      <vt:lpstr>浸水深把握ツール</vt:lpstr>
      <vt:lpstr>計算</vt:lpstr>
      <vt:lpstr>解説2</vt:lpstr>
      <vt:lpstr>浸水深計算</vt:lpstr>
      <vt:lpstr>ユーザ入力</vt:lpstr>
      <vt:lpstr>階高計算表示</vt:lpstr>
      <vt:lpstr>リスト</vt:lpstr>
      <vt:lpstr>ユーザ入力!Print_Area</vt:lpstr>
      <vt:lpstr>試算ツール!Print_Area</vt:lpstr>
      <vt:lpstr>浸水深計算!Print_Area</vt:lpstr>
      <vt:lpstr>浸水深把握ツール!Print_Area</vt:lpstr>
      <vt:lpstr>業種</vt:lpstr>
      <vt:lpstr>資産配置</vt:lpstr>
      <vt:lpstr>浸水深把握ツール!住所入力</vt:lpstr>
      <vt:lpstr>詳細計算建物</vt:lpstr>
      <vt:lpstr>詳細計算建物以外の償却資産</vt:lpstr>
      <vt:lpstr>詳細計算在庫資産</vt:lpstr>
      <vt:lpstr>被害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朝日向 猛</cp:lastModifiedBy>
  <cp:lastPrinted>2023-03-03T00:00:16Z</cp:lastPrinted>
  <dcterms:created xsi:type="dcterms:W3CDTF">2023-01-16T00:43:15Z</dcterms:created>
  <dcterms:modified xsi:type="dcterms:W3CDTF">2024-09-02T00:35:22Z</dcterms:modified>
</cp:coreProperties>
</file>